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filterPrivacy="1"/>
  <bookViews>
    <workbookView xWindow="-120" yWindow="-120" windowWidth="19425" windowHeight="11025" activeTab="1"/>
  </bookViews>
  <sheets>
    <sheet name="Հ1 Ձև1 " sheetId="9" r:id="rId1"/>
    <sheet name="Հ1 Ձև 2 (1) " sheetId="1" r:id="rId2"/>
    <sheet name="Հ1 Ձև 2 (2)" sheetId="11" r:id="rId3"/>
    <sheet name="Հ1 Ձև 2 (4)" sheetId="13" r:id="rId4"/>
    <sheet name="Հ1 Ձև 2 (3)" sheetId="12" r:id="rId5"/>
    <sheet name="Լրացման պահանջներ" sheetId="7" r:id="rId6"/>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2">'Հ1 Ձև 2 (2)'!#REF!</definedName>
    <definedName name="_Toc501014752" localSheetId="4">'Հ1 Ձև 2 (3)'!#REF!</definedName>
    <definedName name="_Toc501014752" localSheetId="3">'Հ1 Ձև 2 (4)'!#REF!</definedName>
    <definedName name="_Toc501014753" localSheetId="1">'Հ1 Ձև 2 (1) '!#REF!</definedName>
    <definedName name="_Toc501014753" localSheetId="2">'Հ1 Ձև 2 (2)'!#REF!</definedName>
    <definedName name="_Toc501014753" localSheetId="4">'Հ1 Ձև 2 (3)'!#REF!</definedName>
    <definedName name="_Toc501014753" localSheetId="3">'Հ1 Ձև 2 (4)'!#REF!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5" i="1"/>
  <c r="Q85" s="1"/>
  <c r="H24" i="13"/>
  <c r="H23" s="1"/>
  <c r="G98" i="1"/>
  <c r="F98"/>
  <c r="E98"/>
  <c r="G94"/>
  <c r="F94"/>
  <c r="E94"/>
  <c r="J23"/>
  <c r="I23"/>
  <c r="H23"/>
  <c r="J21"/>
  <c r="I21"/>
  <c r="H21"/>
  <c r="J19"/>
  <c r="I19"/>
  <c r="H19"/>
  <c r="J59"/>
  <c r="I59"/>
  <c r="H59"/>
  <c r="J56"/>
  <c r="I56"/>
  <c r="H56"/>
  <c r="X11" i="9"/>
  <c r="W11"/>
  <c r="T9"/>
  <c r="G11"/>
  <c r="F11"/>
  <c r="E11"/>
  <c r="D11"/>
  <c r="X10"/>
  <c r="W10"/>
  <c r="U10"/>
  <c r="V10"/>
  <c r="T10"/>
  <c r="U9"/>
  <c r="V9"/>
  <c r="Q41" i="11"/>
  <c r="G10" i="9"/>
  <c r="H10"/>
  <c r="I10"/>
  <c r="J10"/>
  <c r="K10"/>
  <c r="L10"/>
  <c r="M10"/>
  <c r="N10"/>
  <c r="O10"/>
  <c r="P10"/>
  <c r="Q10"/>
  <c r="R10"/>
  <c r="S10"/>
  <c r="F10"/>
  <c r="F9"/>
  <c r="C11"/>
  <c r="B11"/>
  <c r="E10"/>
  <c r="D10"/>
  <c r="C10"/>
  <c r="B10"/>
  <c r="E8"/>
  <c r="B8"/>
  <c r="C8"/>
  <c r="D8"/>
  <c r="B9"/>
  <c r="C9"/>
  <c r="D9"/>
  <c r="E9"/>
  <c r="G9"/>
  <c r="H9"/>
  <c r="I9"/>
  <c r="J9"/>
  <c r="K9"/>
  <c r="P48" i="13" l="1"/>
  <c r="O48"/>
  <c r="N48"/>
  <c r="G48"/>
  <c r="D48"/>
  <c r="C48"/>
  <c r="M47"/>
  <c r="L47"/>
  <c r="K47"/>
  <c r="J46"/>
  <c r="J48" s="1"/>
  <c r="I46"/>
  <c r="I48" s="1"/>
  <c r="H46"/>
  <c r="H48" s="1"/>
  <c r="G46"/>
  <c r="F46"/>
  <c r="F48" s="1"/>
  <c r="E46"/>
  <c r="E48" s="1"/>
  <c r="M45"/>
  <c r="L45"/>
  <c r="K45"/>
  <c r="S44"/>
  <c r="R44"/>
  <c r="M44"/>
  <c r="L44"/>
  <c r="K44"/>
  <c r="Q44" s="1"/>
  <c r="J27"/>
  <c r="I27"/>
  <c r="H27"/>
  <c r="F27"/>
  <c r="F25"/>
  <c r="G24"/>
  <c r="G23" s="1"/>
  <c r="J23"/>
  <c r="I23"/>
  <c r="F23"/>
  <c r="G22"/>
  <c r="G21" s="1"/>
  <c r="J21"/>
  <c r="I21"/>
  <c r="H21"/>
  <c r="F21"/>
  <c r="J19"/>
  <c r="I19"/>
  <c r="H19"/>
  <c r="G19"/>
  <c r="F19"/>
  <c r="P40" i="12"/>
  <c r="O40"/>
  <c r="N40"/>
  <c r="D40"/>
  <c r="C40"/>
  <c r="M39"/>
  <c r="L39"/>
  <c r="K39"/>
  <c r="J38"/>
  <c r="J40" s="1"/>
  <c r="I38"/>
  <c r="I40" s="1"/>
  <c r="H38"/>
  <c r="H40" s="1"/>
  <c r="G38"/>
  <c r="F38"/>
  <c r="F40" s="1"/>
  <c r="E38"/>
  <c r="E40" s="1"/>
  <c r="M37"/>
  <c r="L37"/>
  <c r="K37"/>
  <c r="M36"/>
  <c r="S36" s="1"/>
  <c r="L36"/>
  <c r="R36" s="1"/>
  <c r="K36"/>
  <c r="Q36" s="1"/>
  <c r="M38" l="1"/>
  <c r="M40" s="1"/>
  <c r="S40" s="1"/>
  <c r="M46" i="13"/>
  <c r="M48" s="1"/>
  <c r="S48" s="1"/>
  <c r="L46"/>
  <c r="L48" s="1"/>
  <c r="R48" s="1"/>
  <c r="K46"/>
  <c r="K48" s="1"/>
  <c r="Q48" s="1"/>
  <c r="G40" i="12"/>
  <c r="L38"/>
  <c r="L40" s="1"/>
  <c r="R40" s="1"/>
  <c r="K38"/>
  <c r="K40" s="1"/>
  <c r="Q40" s="1"/>
  <c r="K38" i="11" l="1"/>
  <c r="L38"/>
  <c r="M38"/>
  <c r="M85" i="1" l="1"/>
  <c r="K86"/>
  <c r="Q94"/>
  <c r="R107"/>
  <c r="L106"/>
  <c r="R106" s="1"/>
  <c r="M106"/>
  <c r="S106" s="1"/>
  <c r="L107"/>
  <c r="M107"/>
  <c r="S107" s="1"/>
  <c r="L108"/>
  <c r="R108" s="1"/>
  <c r="M108"/>
  <c r="S108" s="1"/>
  <c r="L109"/>
  <c r="R109" s="1"/>
  <c r="M109"/>
  <c r="S109" s="1"/>
  <c r="L88"/>
  <c r="R88" s="1"/>
  <c r="M88"/>
  <c r="S88" s="1"/>
  <c r="L89"/>
  <c r="R89" s="1"/>
  <c r="M89"/>
  <c r="S89" s="1"/>
  <c r="L90"/>
  <c r="R90" s="1"/>
  <c r="M90"/>
  <c r="S90" s="1"/>
  <c r="L91"/>
  <c r="R91" s="1"/>
  <c r="M91"/>
  <c r="S91" s="1"/>
  <c r="L92"/>
  <c r="R92" s="1"/>
  <c r="M92"/>
  <c r="S92" s="1"/>
  <c r="L93"/>
  <c r="R93" s="1"/>
  <c r="M93"/>
  <c r="S93" s="1"/>
  <c r="L94"/>
  <c r="R94" s="1"/>
  <c r="M94"/>
  <c r="S94" s="1"/>
  <c r="L95"/>
  <c r="R95" s="1"/>
  <c r="M95"/>
  <c r="S95" s="1"/>
  <c r="L96"/>
  <c r="R96" s="1"/>
  <c r="M96"/>
  <c r="S96" s="1"/>
  <c r="L97"/>
  <c r="R97" s="1"/>
  <c r="M97"/>
  <c r="S97" s="1"/>
  <c r="L98"/>
  <c r="R98" s="1"/>
  <c r="M98"/>
  <c r="S98" s="1"/>
  <c r="L99"/>
  <c r="R99" s="1"/>
  <c r="M99"/>
  <c r="S99" s="1"/>
  <c r="L100"/>
  <c r="R100" s="1"/>
  <c r="M100"/>
  <c r="S100" s="1"/>
  <c r="L101"/>
  <c r="R101" s="1"/>
  <c r="M101"/>
  <c r="S101" s="1"/>
  <c r="L102"/>
  <c r="R102" s="1"/>
  <c r="M102"/>
  <c r="S102" s="1"/>
  <c r="L103"/>
  <c r="R103" s="1"/>
  <c r="M103"/>
  <c r="S103" s="1"/>
  <c r="L104"/>
  <c r="R104" s="1"/>
  <c r="M104"/>
  <c r="S104" s="1"/>
  <c r="L105"/>
  <c r="R105" s="1"/>
  <c r="M105"/>
  <c r="S105" s="1"/>
  <c r="K88"/>
  <c r="Q88" s="1"/>
  <c r="K89"/>
  <c r="Q89" s="1"/>
  <c r="K90"/>
  <c r="Q90" s="1"/>
  <c r="K91"/>
  <c r="Q91" s="1"/>
  <c r="K92"/>
  <c r="Q92" s="1"/>
  <c r="K93"/>
  <c r="Q93" s="1"/>
  <c r="K94"/>
  <c r="K95"/>
  <c r="Q95" s="1"/>
  <c r="K96"/>
  <c r="Q96" s="1"/>
  <c r="K97"/>
  <c r="Q97" s="1"/>
  <c r="K98"/>
  <c r="Q98" s="1"/>
  <c r="K99"/>
  <c r="Q99" s="1"/>
  <c r="K100"/>
  <c r="Q100" s="1"/>
  <c r="K101"/>
  <c r="Q101" s="1"/>
  <c r="K102"/>
  <c r="Q102" s="1"/>
  <c r="K103"/>
  <c r="Q103" s="1"/>
  <c r="K104"/>
  <c r="Q104" s="1"/>
  <c r="K105"/>
  <c r="Q105" s="1"/>
  <c r="K106"/>
  <c r="Q106" s="1"/>
  <c r="K107"/>
  <c r="Q107" s="1"/>
  <c r="K108"/>
  <c r="Q108" s="1"/>
  <c r="K109"/>
  <c r="Q109" s="1"/>
  <c r="K87"/>
  <c r="Q87" s="1"/>
  <c r="D112" l="1"/>
  <c r="G8" i="9" s="1"/>
  <c r="C112" i="1"/>
  <c r="F8" i="9" s="1"/>
  <c r="G110" i="1" l="1"/>
  <c r="F110"/>
  <c r="G23"/>
  <c r="F23"/>
  <c r="G21"/>
  <c r="F21"/>
  <c r="G19"/>
  <c r="F19"/>
  <c r="Y9" i="9"/>
  <c r="X9" l="1"/>
  <c r="W9"/>
  <c r="X8"/>
  <c r="W8"/>
  <c r="Y8" l="1"/>
  <c r="P41" i="11"/>
  <c r="S9" i="9" s="1"/>
  <c r="O41" i="11"/>
  <c r="R9" i="9" s="1"/>
  <c r="N41" i="11"/>
  <c r="Q9" i="9" s="1"/>
  <c r="D41" i="11"/>
  <c r="C41"/>
  <c r="M40"/>
  <c r="L40"/>
  <c r="K40"/>
  <c r="J39"/>
  <c r="J41" s="1"/>
  <c r="M9" i="9" s="1"/>
  <c r="I39" i="11"/>
  <c r="I41" s="1"/>
  <c r="L9" i="9" s="1"/>
  <c r="H39" i="11"/>
  <c r="H41" s="1"/>
  <c r="G39"/>
  <c r="G41" s="1"/>
  <c r="F39"/>
  <c r="E39"/>
  <c r="M37"/>
  <c r="S37" s="1"/>
  <c r="L37"/>
  <c r="R37" s="1"/>
  <c r="K37"/>
  <c r="Q37" s="1"/>
  <c r="O112" i="1"/>
  <c r="R8" i="9" s="1"/>
  <c r="P112" i="1"/>
  <c r="S8" i="9" s="1"/>
  <c r="N112" i="1"/>
  <c r="Q8" i="9" s="1"/>
  <c r="M111" i="1"/>
  <c r="L111"/>
  <c r="K111"/>
  <c r="K39" i="11" l="1"/>
  <c r="K41" s="1"/>
  <c r="E41"/>
  <c r="L39"/>
  <c r="L41" s="1"/>
  <c r="R41" s="1"/>
  <c r="Q12" i="9"/>
  <c r="F41" i="11"/>
  <c r="F12" i="9"/>
  <c r="G12"/>
  <c r="S12"/>
  <c r="R12"/>
  <c r="M39" i="11"/>
  <c r="M41" s="1"/>
  <c r="J110" i="1"/>
  <c r="I110"/>
  <c r="H110"/>
  <c r="E110"/>
  <c r="M87"/>
  <c r="S87" s="1"/>
  <c r="L87"/>
  <c r="R87" s="1"/>
  <c r="M86"/>
  <c r="S86" s="1"/>
  <c r="L86"/>
  <c r="R86" s="1"/>
  <c r="Q86"/>
  <c r="S85"/>
  <c r="L85"/>
  <c r="R85" s="1"/>
  <c r="N9" i="9" l="1"/>
  <c r="E112" i="1"/>
  <c r="G112"/>
  <c r="J112"/>
  <c r="M8" i="9" s="1"/>
  <c r="M12" s="1"/>
  <c r="I112" i="1"/>
  <c r="L8" i="9" s="1"/>
  <c r="L12" s="1"/>
  <c r="O9"/>
  <c r="S41" i="11"/>
  <c r="P9" i="9"/>
  <c r="M110" i="1"/>
  <c r="M112" s="1"/>
  <c r="H112"/>
  <c r="K110"/>
  <c r="K112" s="1"/>
  <c r="F112"/>
  <c r="L110"/>
  <c r="L112" s="1"/>
  <c r="K12" i="9" l="1"/>
  <c r="K8"/>
  <c r="J8"/>
  <c r="J12" s="1"/>
  <c r="I12"/>
  <c r="I8"/>
  <c r="H8"/>
  <c r="H12" s="1"/>
  <c r="R112" i="1"/>
  <c r="U8" i="9" s="1"/>
  <c r="U12" s="1"/>
  <c r="O8"/>
  <c r="O12" s="1"/>
  <c r="Q112" i="1"/>
  <c r="N8" i="9"/>
  <c r="N12" s="1"/>
  <c r="S112" i="1"/>
  <c r="V8" i="9" s="1"/>
  <c r="V12" s="1"/>
  <c r="P8"/>
  <c r="P12" s="1"/>
  <c r="T8" l="1"/>
  <c r="T12" s="1"/>
</calcChain>
</file>

<file path=xl/sharedStrings.xml><?xml version="1.0" encoding="utf-8"?>
<sst xmlns="http://schemas.openxmlformats.org/spreadsheetml/2006/main" count="717" uniqueCount="230">
  <si>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</si>
  <si>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</si>
  <si>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</si>
  <si>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</si>
  <si>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</si>
  <si>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</si>
  <si>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</si>
  <si>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</si>
  <si>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</si>
  <si>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</si>
  <si>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</si>
  <si>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</si>
  <si>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</si>
  <si>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</si>
  <si>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</si>
  <si>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</si>
  <si>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</si>
  <si>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</si>
  <si>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</si>
  <si>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</si>
  <si>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</si>
  <si>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</si>
  <si>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</si>
  <si>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</si>
  <si>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</si>
  <si>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</si>
  <si>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</si>
  <si>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</si>
  <si>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</si>
  <si>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</si>
  <si>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</si>
  <si>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</si>
  <si>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</si>
  <si>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</si>
  <si>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</si>
  <si>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</si>
  <si>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</si>
  <si>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</si>
  <si>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</si>
  <si>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</si>
  <si>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</si>
  <si>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</si>
  <si>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</si>
  <si>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</si>
  <si>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</si>
  <si>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</si>
  <si>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</si>
  <si>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</si>
  <si>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</si>
  <si>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</si>
  <si>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</si>
  <si>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</si>
  <si>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</si>
  <si>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</si>
  <si>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</si>
  <si>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</si>
  <si>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</si>
  <si>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</si>
  <si>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</si>
  <si>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</si>
  <si>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</si>
  <si>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</si>
  <si>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</si>
  <si>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</si>
  <si>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</si>
  <si>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</si>
  <si>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</si>
  <si>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</si>
  <si>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</si>
  <si>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</si>
  <si>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</si>
  <si>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</si>
  <si>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</si>
  <si>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</si>
  <si>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</si>
  <si>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</si>
  <si>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</si>
  <si>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</si>
  <si>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</si>
  <si>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</si>
  <si>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</si>
  <si>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</si>
  <si>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</si>
  <si>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</si>
  <si>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</si>
  <si>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</si>
  <si>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</si>
  <si>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</si>
  <si>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</si>
  <si>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</si>
  <si>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</si>
  <si>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</si>
  <si>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</si>
  <si>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</si>
  <si>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</si>
  <si>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</si>
  <si>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</si>
  <si>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</si>
  <si>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</si>
  <si>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</si>
  <si>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</si>
  <si>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</si>
  <si>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</si>
  <si>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</si>
  <si>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</si>
  <si>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</si>
  <si>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</si>
  <si>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Հաստիքային աշխատողների միջին տարեկան աշխատավարձը</t>
  </si>
  <si>
    <t>Հաստիքային աշխատողների քանակ</t>
  </si>
  <si>
    <t>Հաստիքային աշխատողների միջին տարեկան պարգևատրումներ, դրամական խրախուսումներ և հատուկ վճարներ</t>
  </si>
  <si>
    <t>Քաղաքացիական ծառայողների միջին տարեկան պարգևատրում</t>
  </si>
  <si>
    <t>Քաղաքացիական ծառայողների քանակ</t>
  </si>
  <si>
    <t>Էլեկտրաէներգայի միավորի սակագինը (ցերեկային)</t>
  </si>
  <si>
    <t>Սպառվող էլեկտրաէներգայի քանակը (ցերեկային)</t>
  </si>
  <si>
    <t>Էլեկտրաէներգայի միավորի  սակագինը (գիշերային)</t>
  </si>
  <si>
    <t>Սպառվող էլեկտրաէներգայի քանակը (գիշերային)</t>
  </si>
  <si>
    <t>Բնական գազի միավորի սակագինը</t>
  </si>
  <si>
    <t>Սպառվող բնական գազի քանակը</t>
  </si>
  <si>
    <t>Սպառվող ջրամատակարարման և ջրահեռացման միավորի սակագինը</t>
  </si>
  <si>
    <t>Սպառվող ջրամատակարարման և ջրահեռացման քանակը</t>
  </si>
  <si>
    <t>Ելքային տեղական զանգերի միավորի սակագինը (ցերեկային)</t>
  </si>
  <si>
    <t>Սպառվող ելքային տեղական զանգերի քանակը (ցերեկային)</t>
  </si>
  <si>
    <t>Դեպի բջջային ցանց ելքային զանգերի միավորի սակագինը (ցերեկային)</t>
  </si>
  <si>
    <t>Դեպի բջջային ցանց սպառվող ելքային զանգերի քանակը (ցերեկային)</t>
  </si>
  <si>
    <t>Դեպի միջազգային գոտի 1 ելքային զանգերի միավորի սակագինը (ցերեկային)</t>
  </si>
  <si>
    <t>Դեպի միջազգային գոտի 1 սպառվող ելքային զանգերի քանակը</t>
  </si>
  <si>
    <t>Դեպի միջազգային գոտի 8 (ցերեկային սակագին) ելքային զանգերի միավորի սակագինը</t>
  </si>
  <si>
    <t>Դեպի միջազգային գոտի 8 սպառվող ելքային զանգերի քանակը</t>
  </si>
  <si>
    <t>Բաժանորդային վարձի միավորի սակագինը</t>
  </si>
  <si>
    <t>Հիմնական հեռախոսագծերի քանակը</t>
  </si>
  <si>
    <t>Բաժանորդային վճար, FSK զանգող համարի ներկայացում, միավորի սակագինը</t>
  </si>
  <si>
    <t>FSK զանգող համարի ներկայացումով հեռախոսագծերի քանակը</t>
  </si>
  <si>
    <t>Վառելիքի /բենզինի/ մեկ լիտրի գինը</t>
  </si>
  <si>
    <t>Վառելիքի /բենզինի/ քանակը</t>
  </si>
  <si>
    <t>Տրանսպորտային միջոցների շահագործման այլ ծախսերն ու ծառայությունները</t>
  </si>
  <si>
    <t>Ծառայողական ավտոմեքենաների քանակը</t>
  </si>
  <si>
    <t>Համակարգչային ծառայություններ</t>
  </si>
  <si>
    <t>Կառավարչական ծառայություններ</t>
  </si>
  <si>
    <t>Ներկայացուցչական  ծախսեր</t>
  </si>
  <si>
    <t>Ընդհանուր բնույթի այլ ծառայություններ</t>
  </si>
  <si>
    <t>Շենքերի և կառույցների ընթացիկ նորոգում և պահպանում</t>
  </si>
  <si>
    <t>Սարքավորումների ընթացիկ նորոգում և պահպանում</t>
  </si>
  <si>
    <t>Գրասենյակային նյութեր և հագուստ</t>
  </si>
  <si>
    <t>Կենցաղային և հանրային սննդի նյութեր</t>
  </si>
  <si>
    <t>Սուբսիդիաներ ոչ ֆինանսական պետական կազմակերպություններին</t>
  </si>
  <si>
    <t>Ընթացիկ դրամաշնորհներ միջազգային կազմակերպություններին</t>
  </si>
  <si>
    <t>Այլ ընթացիկ դրամաշնորհներ</t>
  </si>
  <si>
    <t>Այլ նպաստներ բյուջեից</t>
  </si>
  <si>
    <t>Պարտադիր վճարներ</t>
  </si>
  <si>
    <t>հազ. դրամ</t>
  </si>
  <si>
    <t>մարդ</t>
  </si>
  <si>
    <t>դրամ</t>
  </si>
  <si>
    <t>Կվտ/ժ</t>
  </si>
  <si>
    <t>խմ</t>
  </si>
  <si>
    <t>րոպե</t>
  </si>
  <si>
    <t>հատ</t>
  </si>
  <si>
    <t>լիտր</t>
  </si>
  <si>
    <t>հազ.դրամ</t>
  </si>
  <si>
    <t>գնային</t>
  </si>
  <si>
    <t>Ոչ գային</t>
  </si>
  <si>
    <t>«Պետական պաշտոններ և պետական ծառայության պաշտոններ զբաղեցնող անձանց վարձատրության մասին» ՀՀ օրենք, ՀՀ կառավարության 03.07.2014թ.  N737-Ն որոշում</t>
  </si>
  <si>
    <t>ոչ</t>
  </si>
  <si>
    <t>«Հանրային ծառայությունները կարգավորող մարմնի մասին» ՀՀ օրենք</t>
  </si>
  <si>
    <t>«Պետական պաշտոններ և պետական ծառայության պաշտոններ զբաղեցնող անձանց վարձատրության մասին» ՀՀ օրենք</t>
  </si>
  <si>
    <t>ՀՀ հանրային ծառայությունները կարգավորող հանձնաժողովի 29.12.2021թ. 478-Ն որոշում</t>
  </si>
  <si>
    <t>Ոչ</t>
  </si>
  <si>
    <t>ՀՀ հանրային ծառայությունները կարգավորող հանձնաժողովի 19.07.2020թ. 221-Ն որոշում</t>
  </si>
  <si>
    <t>ՀՀ հանրային ծառայությունները կարգավորող հանձնաժողովի 30.11.2021թ. 405-Ն որոշում</t>
  </si>
  <si>
    <t>Համաձայն «Պետական պաշտոններ և  պետական ծառայության պաշտոններ զբաղեցնող անձանց վարձատրության մասին» օրենքի քաղաքացիական ծառաողների պարգևատրման ֆոնդը ձևավորվում է վերջիններիս տարեկան աշխատավարձի ֆոնդի մինև 10%-ի չափով</t>
  </si>
  <si>
    <t>Հեռախոսակապի ծառայությունները պլանավորվել են՝ հիմք ընդունելով ՀՀ հանրային ծառայությունները կարգավորող հանձնաժողովի կողմից 27.09.2018թ. N368Լ որոշմամբ հաստատված հեռախոսակապի ծառայությունների ամսական սահմանաչափերը և նախորդ տարիների փաստացի ծախսը</t>
  </si>
  <si>
    <t>Գումարը պլանավորվում է՝ ելնելով նախորդ տարիների փաստացի ծախսից, ինչպես նաև ապրանքների առկա մնացորդներից</t>
  </si>
  <si>
    <t>Գումարը նախատեսված է էլեկտրոնային ստորագրությունների տարեկան սպասարկման համար, իսկ տարբերությունը պայմանավորված է  չնախատեսված դեպքերում էլեկտրոնային ստորագրելու իրավասություն ունեցող անձանց թվաքանակի կամ շրջանակի փոփոխության պարագայում վերջիններիս էլ. ստորագրությունների ակտիվացման անհրաժեշտությամբ</t>
  </si>
  <si>
    <t>Գումարների տարբերությունները պայմանավորված են հանձնաժողովի յուրաքանչյուր տարվա բյուջեի փոփոխությամբ, հաշվարկվում է հանձնաժողովի բյուջեի 1%-ի չափով և վճարվում հանրային ծառայությունների կարգավորվող ոլորտում սպառողների շահերը պաշտպանող, ՀՀ օրենսդրությանը համապատասխան գրանցված հասարակական կազմակերպություններին</t>
  </si>
  <si>
    <t>Համաձայն «Հանրային ծառայությունները կարգավորող մարմնի մասին» ՀՀ օրենքի 16-րդ հոդվածի՝ հանձնաժողովի պահպանման ծախսերում կարող է նախատեսվել աշխատողների սոցիալական ծրագրի իրականացման համար գումար, որի չափը հաստատվում է հանձնաժողովի որոշմամբ:</t>
  </si>
  <si>
    <t>Հատուկ նպատակային այլ նյութեր</t>
  </si>
  <si>
    <t>2022 թ-ին ՀԾԿՀ-ի 25 ամյակի կապակցությամբ ձեռք են բերվել հուշանվերներ և կրծքանշաններ</t>
  </si>
  <si>
    <t xml:space="preserve">Գումարի ավելացումը պայմանավորված է 2023 թ-ին շենքում տեղակայված կահույքի վերանորոգման ծախսերի ավելացմամբ </t>
  </si>
  <si>
    <t xml:space="preserve">Հանձնաժողովը,  հանդիսանալով էներգետիկայի կարգավորողների տարածաշրջանային ասոցացիայի անդամ, յորաքանչյուր տարի վճարում է անդամավճար՝ 3500 Եվրոյին համարժեք դրամ, ինչպես նաև անդամակցում է ջրի եվրոպական կարգավորողների ասոցիացիային և վճարում անդամավճար՝ 2043.7Եվրո գումարի չափով:Գումարների տարբերությունը պայմանավորված է արտարժույթի փոխարժեքի փոփոխությամբ: </t>
  </si>
  <si>
    <t>01.01.2024</t>
  </si>
  <si>
    <t>31.12.2024</t>
  </si>
  <si>
    <t>47.97 / 53.48</t>
  </si>
  <si>
    <t>1249373/ 6732062</t>
  </si>
  <si>
    <t>275734/1633105</t>
  </si>
  <si>
    <t>37.98 / 43.48</t>
  </si>
  <si>
    <t>139/143.7</t>
  </si>
  <si>
    <t>14559/1750</t>
  </si>
  <si>
    <t xml:space="preserve">Տարբերությունը պայմանավորված  է Բազային աշխատավարձի փոփոխությամբ և աշխատավարձի բնականոն աճով </t>
  </si>
  <si>
    <t xml:space="preserve">Համաձայն «Հանրային ծառայությունները կարգավորող մարմնի մասին» ՀՀ օրենքի՝ աշխատավարձի տարեկան ֆոնդի նկատմամբ մինչև 30%-ի չափով հանձնաժողովի որոշմամբ նախատեսվում է աշխատողների նյութական խրախուսման և զարգացման ֆոնդ: 2024թ-ին հանձնաժողովի աշխատողների նյութական խրախուսման և զարգացման ֆոնդը սահմանվել է  16%: </t>
  </si>
  <si>
    <t>Էներգետիկ ծառայությունների ծախսը պլանավորվել է՝ հիմք ընդունելով նախորդ տարիների փաստացի ծախսը</t>
  </si>
  <si>
    <t>Կոմունալծառայությունների ծախսը պլանավորվել է՝ հիմք ընդունելով նախորդ տարիների փաստացի ծախսը</t>
  </si>
  <si>
    <t>Հիմք է ընդունվել  06.02.2018թ ՀՀ հանրային ծառայությունները կարգավորող հանձնաժողովի պաշտոնատար անձանց և աշխատակազմի ստորաբաժանումներին սպասարկող ծառայողական ավտոմեքենաների և դրանց շահագործման համար անհրաժեշտ վառելիքի սահմանաքանակները սահմանելու մասին  N 26Լ որոշումը</t>
  </si>
  <si>
    <t>Գումարի ավելացումը պայմանավորված է անվադողերի պարամետրերի փոփոխությամբ</t>
  </si>
  <si>
    <t>Փոստային ծառայություն</t>
  </si>
  <si>
    <t xml:space="preserve"> Հանրային ծառայությունների ոլորտում կարգավորման իրականացում</t>
  </si>
  <si>
    <t xml:space="preserve"> Էներգետիկայի բնագավառում նախորդ տարվա ընթացքում իրականացված ներդրումների տեխնիկական աուդիտի իրականացում</t>
  </si>
  <si>
    <t>Համակարգիչների միավորի միջին արժեքը</t>
  </si>
  <si>
    <t>Համակարգիչների քանակը</t>
  </si>
  <si>
    <t>Համակարգչային այլ սարքավորումների միավորի միջին արժեքը</t>
  </si>
  <si>
    <t>Համակարգչային այլ սարքավորումների քանակը</t>
  </si>
  <si>
    <t>Գրասենյակային գույքի միավորի միջին արժեքը</t>
  </si>
  <si>
    <t>Գրասենյակային գույքի քանակը</t>
  </si>
  <si>
    <t>Գրասենյակային կահույքի միավորի միջին արժեքը</t>
  </si>
  <si>
    <t>Գրասենյակային կահույքի քանակը</t>
  </si>
  <si>
    <t>Վարչական սարքավորումների գծով ծախսը պլանավորվել է՝ ելնելով վերջիններիս նորմատիվային օգտակար ծառայության ժամկետներից, արդիականությունից, շահագործվող սարքավորումների ֆիզիկական մաշվածությունից</t>
  </si>
  <si>
    <t>Տնտեսական գույքի միավորի միջին արժեքը</t>
  </si>
  <si>
    <t>Տնտեսական գույքի քանակը</t>
  </si>
  <si>
    <t xml:space="preserve"> Հանրային ծառայությունների ոլորտի կարգավորոում</t>
  </si>
  <si>
    <t xml:space="preserve"> Հանրային ծառայությունները կարգավորող հանձնաժողովի տեխնիկական հագեցվածության բարելավում </t>
  </si>
  <si>
    <t xml:space="preserve">Գումարը պլանավորվել է՝ հաշվի առնելով պլանավորման պահին գնման ընթացակարգերով ներկայացված գնային առաջարկները </t>
  </si>
  <si>
    <t>Աուդիտորական ծառայություններ քանակը</t>
  </si>
  <si>
    <t xml:space="preserve"> Հանրային ծառայությունները կարգավորող հանձնաժողովի տրանսպորտային միջոցներով ապահովվածության բարելավում</t>
  </si>
  <si>
    <t>Տրանսպորտային սարքավորումների գծով ծախսը պլանավորվել է՝ ելնելով ավտոմեքենաների նորմատիվային օգտակար ծառայության մաշվածությունից</t>
  </si>
  <si>
    <t>Մարդատար ավտոմեքենաների միավորի միջին արժեքը</t>
  </si>
  <si>
    <t>Մարդատար ավտոմեքենաների քանակը</t>
  </si>
  <si>
    <t>Գումարը պլանավորվել է՝ ելնելով նախորդ տարիների փաստացի ծախսից</t>
  </si>
  <si>
    <t>Հաշվի առնելով, որ հանձնաժողովի վարչական շենքը շահագործվում է 2003թ.-ից, անհրաժեշտություն է առաջանում որոշակի ընթացիկ վերանորոգման աշխատանքներ կատարելու՝ աշխատակազմի բնականոն գործունեությունն ապահովելու նպատակով</t>
  </si>
  <si>
    <t>Ծախսերը ավելացել են՝ կապված Էներգետիկայի կարգավորողների տարածաշրջանային ասոցիացիայի (ERRA)  շրջանակում նոր ստեղծված աշխատանքային խմբերի քանակով, որոնցում ներգրավված են նաև հանձնաժողովի ներկայացուցիչներ, ինչպես նաև հանձնաժողովի և այլ երկրների կարգավորող մարմինների միջև կնքված երկկողմ հուշագրերի շրջանակում փորձի փոխանակման, հարկ եղած դեպքում՝ հուշագրերի վերակնքման նպատակով կազմակերպվող փոխայցելություններով</t>
  </si>
  <si>
    <t xml:space="preserve"> «Հայաստանի էլեկտրական ցանցեր» ՓԲԸ-ի 2023 թվականի ընթացքում իրականացրած ներդրումների տեխնիկական աուդիտ </t>
  </si>
  <si>
    <t xml:space="preserve">  «Գազպրոմ Արմենիա» ՓԲԸ-ի 2023 թվականի ընթացքում իրականացրած ներդրումների տեխնիկական աուդիտ </t>
  </si>
  <si>
    <t>Պայմանավորված է ՀԾԿՀ-ի 2022թ․ ապրիլի 27-ի N165-Ն որոշմամբ հաստատված Հայփոստ ՓԲԸ-ի կողմից մատուցվող փոստային կապի ունիվերսալ ծառայությունների սակագների աճով։</t>
  </si>
  <si>
    <t>Գազասպասարկման համակարգի տեխնիկական սպասարկման ծառայություններ</t>
  </si>
  <si>
    <t>Ներքին գործուղումների գծով ծախսեր</t>
  </si>
  <si>
    <t>Արտասահմանյան գործուղումների գծով ծախսեր</t>
  </si>
  <si>
    <t>2024 թվականից նախատեսվում է իրականացնել գազասպասարկման համակարգի տեխնիկական սպասարկման ծառայություններ</t>
  </si>
  <si>
    <t>2024 թվականից ձեռք են բերվելու համացանցային կայքի անվտանգության հավաստագիր, ՀԾԿՀ-ի ընդհանուր հեռախոսային ցանցի, ինչպես նաև սերվերային և ցանցային ծրագրային ապահովագրման սպասարկման ծառայություններ: Նշված ծառայությունների  ձեռքբերումը 2023թ-ին նախատեսված չի եղել:</t>
  </si>
  <si>
    <t>Ծախսերն ավելացել են՝ կապված ներքին գործուղման քանակով:</t>
  </si>
  <si>
    <t>2024-2026թթ.-ի գումարը պլանավորվել է՝ հիմք ընդունելով 2022թ. փաստացի ծախսը, ինչպես նաև առաջացել են կրակմարիչների վերալիցքավորման և սանմաքրման աշխատանքների,   լուսանկարների մշակաման ծառայության ձեռքբերման անհրաժեշտություն</t>
  </si>
  <si>
    <t>Պալանավորվել է աղբահանության, տրանսպորտային միջոցների տեխ. զննման համար, իսկ 2024-2026թթ.անհրաժեշտության դեպքում կկատարվեն նաև դատական ծախսեր</t>
  </si>
  <si>
    <t xml:space="preserve">2024-2026թթ.-ի գումարը պլանավորվել է՝ հաշվի առնելով նախորդ տարիների պայամանգրերի գները </t>
  </si>
  <si>
    <t>Հեռախոսակապի ելքային զանգեր</t>
  </si>
</sst>
</file>

<file path=xl/styles.xml><?xml version="1.0" encoding="utf-8"?>
<styleSheet xmlns="http://schemas.openxmlformats.org/spreadsheetml/2006/main">
  <numFmts count="6">
    <numFmt numFmtId="43" formatCode="_-* #,##0.00\ _դ_ր_._-;\-* #,##0.00\ _դ_ր_._-;_-* &quot;-&quot;??\ _դ_ր_._-;_-@_-"/>
    <numFmt numFmtId="164" formatCode="_(* #,##0.00_);_(* \(#,##0.00\);_(* &quot;-&quot;??_);_(@_)"/>
    <numFmt numFmtId="165" formatCode="0.0"/>
    <numFmt numFmtId="166" formatCode="_-* #,##0.00_-;\-* #,##0.00_-;_-* &quot;-&quot;??_-;_-@_-"/>
    <numFmt numFmtId="167" formatCode="_(* #,##0.0_);_(* \(#,##0.0\);_(* &quot;-&quot;??_);_(@_)"/>
    <numFmt numFmtId="168" formatCode="_-* #,##0.0\ _դ_ր_._-;\-* #,##0.0\ _դ_ր_._-;_-* &quot;-&quot;??\ _դ_ր_._-;_-@_-"/>
  </numFmts>
  <fonts count="28">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9"/>
      <name val="GHEA Grapalat"/>
      <family val="3"/>
    </font>
    <font>
      <sz val="11"/>
      <color theme="1"/>
      <name val="Calibri"/>
      <family val="2"/>
      <scheme val="minor"/>
    </font>
    <font>
      <sz val="10"/>
      <name val="Arial"/>
      <family val="2"/>
    </font>
    <font>
      <sz val="10"/>
      <name val="Arial Armenian"/>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11"/>
      <color theme="1"/>
      <name val="Arial Armenian"/>
      <family val="2"/>
    </font>
    <font>
      <sz val="8"/>
      <name val="GHEA Grapalat"/>
      <family val="3"/>
    </font>
    <font>
      <sz val="11"/>
      <color rgb="FF00000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0">
    <xf numFmtId="0" fontId="0" fillId="0" borderId="0"/>
    <xf numFmtId="164" fontId="18" fillId="0" borderId="0" applyFont="0" applyFill="0" applyBorder="0" applyAlignment="0" applyProtection="0"/>
    <xf numFmtId="0" fontId="19" fillId="0" borderId="0"/>
    <xf numFmtId="166"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2"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6" fontId="2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6" fontId="20"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4" fillId="0" borderId="0"/>
    <xf numFmtId="0" fontId="20" fillId="0" borderId="0"/>
    <xf numFmtId="0" fontId="25" fillId="0" borderId="0"/>
    <xf numFmtId="0" fontId="19" fillId="0" borderId="0"/>
    <xf numFmtId="0" fontId="20" fillId="0" borderId="0"/>
    <xf numFmtId="0" fontId="22" fillId="0" borderId="0"/>
    <xf numFmtId="0" fontId="19" fillId="0" borderId="0"/>
    <xf numFmtId="0" fontId="19" fillId="0" borderId="0"/>
    <xf numFmtId="0" fontId="20" fillId="0" borderId="0"/>
    <xf numFmtId="0" fontId="22" fillId="0" borderId="0"/>
    <xf numFmtId="0" fontId="20" fillId="0" borderId="0"/>
    <xf numFmtId="0" fontId="19" fillId="0" borderId="0"/>
    <xf numFmtId="0" fontId="19" fillId="0" borderId="0"/>
    <xf numFmtId="0" fontId="22" fillId="0" borderId="0"/>
    <xf numFmtId="0" fontId="20"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24" fillId="0" borderId="0"/>
    <xf numFmtId="0" fontId="21" fillId="0" borderId="0"/>
    <xf numFmtId="0" fontId="21" fillId="0" borderId="0"/>
    <xf numFmtId="0" fontId="23" fillId="0" borderId="0"/>
    <xf numFmtId="0" fontId="21" fillId="0" borderId="0"/>
    <xf numFmtId="0" fontId="22" fillId="0" borderId="0"/>
    <xf numFmtId="0" fontId="22" fillId="0" borderId="0"/>
    <xf numFmtId="0" fontId="19" fillId="0" borderId="0"/>
    <xf numFmtId="0" fontId="19" fillId="0" borderId="0"/>
    <xf numFmtId="0" fontId="18" fillId="0" borderId="0"/>
    <xf numFmtId="0" fontId="19" fillId="0" borderId="0"/>
    <xf numFmtId="9" fontId="19" fillId="0" borderId="0" applyFont="0" applyFill="0" applyBorder="0" applyAlignment="0" applyProtection="0"/>
    <xf numFmtId="0" fontId="21" fillId="0" borderId="0"/>
    <xf numFmtId="0" fontId="23" fillId="0" borderId="0"/>
    <xf numFmtId="0" fontId="21" fillId="0" borderId="0"/>
    <xf numFmtId="0" fontId="23" fillId="0" borderId="0"/>
    <xf numFmtId="0" fontId="21" fillId="0" borderId="0"/>
    <xf numFmtId="164" fontId="19" fillId="0" borderId="0" applyFont="0" applyFill="0" applyBorder="0" applyAlignment="0" applyProtection="0"/>
    <xf numFmtId="164" fontId="22" fillId="0" borderId="0" applyFont="0" applyFill="0" applyBorder="0" applyAlignment="0" applyProtection="0"/>
    <xf numFmtId="164" fontId="2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2" fillId="0" borderId="0" applyFont="0" applyFill="0" applyBorder="0" applyAlignment="0" applyProtection="0"/>
    <xf numFmtId="164" fontId="18" fillId="0" borderId="0" applyFont="0" applyFill="0" applyBorder="0" applyAlignment="0" applyProtection="0"/>
  </cellStyleXfs>
  <cellXfs count="98">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4"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Alignment="1">
      <alignment vertical="center"/>
    </xf>
    <xf numFmtId="0" fontId="10" fillId="0" borderId="3" xfId="0" applyFont="1" applyBorder="1" applyAlignment="1">
      <alignment horizontal="left" vertical="center"/>
    </xf>
    <xf numFmtId="0" fontId="10"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165" fontId="3" fillId="5" borderId="1" xfId="0" applyNumberFormat="1" applyFont="1" applyFill="1" applyBorder="1"/>
    <xf numFmtId="1" fontId="3" fillId="5" borderId="1" xfId="0" applyNumberFormat="1" applyFont="1" applyFill="1" applyBorder="1"/>
    <xf numFmtId="165" fontId="3" fillId="5" borderId="1" xfId="0" applyNumberFormat="1" applyFont="1" applyFill="1" applyBorder="1" applyAlignment="1">
      <alignment vertical="center" wrapText="1"/>
    </xf>
    <xf numFmtId="165" fontId="11" fillId="5" borderId="1" xfId="0" applyNumberFormat="1" applyFont="1" applyFill="1" applyBorder="1" applyAlignment="1">
      <alignment vertical="center" wrapText="1"/>
    </xf>
    <xf numFmtId="167" fontId="3" fillId="5" borderId="1" xfId="1" applyNumberFormat="1" applyFont="1" applyFill="1" applyBorder="1" applyAlignment="1">
      <alignment vertical="center" wrapText="1"/>
    </xf>
    <xf numFmtId="167" fontId="3" fillId="4" borderId="1" xfId="1" applyNumberFormat="1" applyFont="1" applyFill="1" applyBorder="1" applyAlignment="1">
      <alignment horizontal="center" vertical="center" wrapText="1"/>
    </xf>
    <xf numFmtId="0" fontId="3" fillId="5" borderId="1" xfId="0" applyFont="1" applyFill="1" applyBorder="1" applyAlignment="1">
      <alignment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0" fillId="0" borderId="0" xfId="0" applyFont="1" applyAlignment="1">
      <alignment horizontal="left" vertical="center"/>
    </xf>
    <xf numFmtId="0" fontId="3" fillId="5" borderId="1" xfId="0" applyFont="1" applyFill="1" applyBorder="1" applyAlignment="1">
      <alignment horizontal="center"/>
    </xf>
    <xf numFmtId="165" fontId="3" fillId="5" borderId="1" xfId="0" applyNumberFormat="1" applyFont="1" applyFill="1" applyBorder="1" applyAlignment="1">
      <alignment horizontal="right"/>
    </xf>
    <xf numFmtId="165" fontId="3" fillId="5" borderId="1" xfId="0" applyNumberFormat="1" applyFont="1" applyFill="1" applyBorder="1" applyAlignment="1">
      <alignment horizontal="center"/>
    </xf>
    <xf numFmtId="2" fontId="17" fillId="5" borderId="1" xfId="0" applyNumberFormat="1" applyFont="1" applyFill="1" applyBorder="1"/>
    <xf numFmtId="165" fontId="17" fillId="5" borderId="1" xfId="0" applyNumberFormat="1" applyFont="1" applyFill="1" applyBorder="1"/>
    <xf numFmtId="1" fontId="17" fillId="5" borderId="1" xfId="0" applyNumberFormat="1" applyFont="1" applyFill="1" applyBorder="1" applyAlignment="1">
      <alignment horizontal="center"/>
    </xf>
    <xf numFmtId="1" fontId="17" fillId="5" borderId="1" xfId="0" applyNumberFormat="1" applyFont="1" applyFill="1" applyBorder="1"/>
    <xf numFmtId="165" fontId="17" fillId="5" borderId="1" xfId="0" applyNumberFormat="1" applyFont="1" applyFill="1" applyBorder="1" applyAlignment="1">
      <alignment horizontal="center"/>
    </xf>
    <xf numFmtId="49" fontId="17" fillId="5" borderId="1" xfId="0" applyNumberFormat="1" applyFont="1" applyFill="1" applyBorder="1" applyAlignment="1">
      <alignment horizontal="center"/>
    </xf>
    <xf numFmtId="43" fontId="3" fillId="7" borderId="1" xfId="0" applyNumberFormat="1" applyFont="1" applyFill="1" applyBorder="1" applyAlignment="1">
      <alignment horizontal="center" vertical="center" wrapText="1"/>
    </xf>
    <xf numFmtId="168" fontId="3" fillId="7" borderId="1" xfId="0" applyNumberFormat="1" applyFont="1" applyFill="1" applyBorder="1" applyAlignment="1">
      <alignment horizontal="center" vertical="center" wrapText="1"/>
    </xf>
    <xf numFmtId="43" fontId="3" fillId="4" borderId="1" xfId="0" applyNumberFormat="1" applyFont="1" applyFill="1" applyBorder="1" applyAlignment="1">
      <alignment vertical="center" wrapText="1"/>
    </xf>
    <xf numFmtId="0" fontId="11"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0" fillId="8" borderId="0" xfId="0" applyFill="1"/>
    <xf numFmtId="0" fontId="3" fillId="5" borderId="1" xfId="0" applyFont="1" applyFill="1" applyBorder="1" applyAlignment="1">
      <alignment vertical="top" wrapText="1"/>
    </xf>
    <xf numFmtId="167" fontId="0" fillId="0" borderId="0" xfId="0" applyNumberFormat="1"/>
    <xf numFmtId="0" fontId="3" fillId="5" borderId="8" xfId="0" applyFont="1" applyFill="1" applyBorder="1" applyAlignment="1">
      <alignment horizontal="center" vertical="center" wrapText="1"/>
    </xf>
    <xf numFmtId="0" fontId="3" fillId="5" borderId="1" xfId="0" applyNumberFormat="1" applyFont="1" applyFill="1" applyBorder="1" applyAlignment="1">
      <alignment vertical="top" wrapText="1"/>
    </xf>
    <xf numFmtId="0" fontId="3" fillId="5" borderId="1" xfId="0" applyFont="1" applyFill="1" applyBorder="1" applyAlignment="1">
      <alignment horizontal="left" vertical="center" wrapText="1"/>
    </xf>
    <xf numFmtId="0" fontId="3" fillId="5" borderId="1" xfId="0" applyFont="1" applyFill="1" applyBorder="1" applyAlignment="1">
      <alignment vertical="center"/>
    </xf>
    <xf numFmtId="49" fontId="17" fillId="5" borderId="1" xfId="0" applyNumberFormat="1" applyFont="1" applyFill="1" applyBorder="1" applyAlignment="1">
      <alignment horizontal="center" vertical="center"/>
    </xf>
    <xf numFmtId="1" fontId="17" fillId="5" borderId="1" xfId="0" applyNumberFormat="1" applyFont="1" applyFill="1" applyBorder="1" applyAlignment="1">
      <alignment vertical="center"/>
    </xf>
    <xf numFmtId="165" fontId="17" fillId="5" borderId="1" xfId="0" applyNumberFormat="1" applyFont="1" applyFill="1" applyBorder="1" applyAlignment="1">
      <alignment vertical="center"/>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5" borderId="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 xfId="0" applyFont="1" applyFill="1" applyBorder="1" applyAlignment="1">
      <alignment horizont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cellXfs>
  <cellStyles count="70">
    <cellStyle name="Comma 10" xfId="3"/>
    <cellStyle name="Comma 11" xfId="63"/>
    <cellStyle name="Comma 2" xfId="4"/>
    <cellStyle name="Comma 2 2" xfId="5"/>
    <cellStyle name="Comma 2 3" xfId="6"/>
    <cellStyle name="Comma 2 4" xfId="7"/>
    <cellStyle name="Comma 3" xfId="8"/>
    <cellStyle name="Comma 3 2" xfId="9"/>
    <cellStyle name="Comma 3 2 2" xfId="10"/>
    <cellStyle name="Comma 3 3" xfId="11"/>
    <cellStyle name="Comma 4" xfId="12"/>
    <cellStyle name="Comma 5" xfId="13"/>
    <cellStyle name="Comma 6" xfId="14"/>
    <cellStyle name="Comma 6 2" xfId="15"/>
    <cellStyle name="Comma 6 2 2" xfId="16"/>
    <cellStyle name="Comma 6 3" xfId="17"/>
    <cellStyle name="Comma 7" xfId="18"/>
    <cellStyle name="Comma 7 2" xfId="19"/>
    <cellStyle name="Comma 7 2 2" xfId="20"/>
    <cellStyle name="Comma 7 3" xfId="21"/>
    <cellStyle name="Comma 8" xfId="22"/>
    <cellStyle name="Comma 9" xfId="23"/>
    <cellStyle name="Normal 10" xfId="24"/>
    <cellStyle name="Normal 11" xfId="25"/>
    <cellStyle name="Normal 12" xfId="26"/>
    <cellStyle name="Normal 13" xfId="27"/>
    <cellStyle name="Normal 14" xfId="2"/>
    <cellStyle name="Normal 2" xfId="28"/>
    <cellStyle name="Normal 2 2" xfId="29"/>
    <cellStyle name="Normal 2 3" xfId="30"/>
    <cellStyle name="Normal 2 3 2" xfId="31"/>
    <cellStyle name="Normal 2 4" xfId="32"/>
    <cellStyle name="Normal 3" xfId="33"/>
    <cellStyle name="Normal 3 2" xfId="34"/>
    <cellStyle name="Normal 4" xfId="35"/>
    <cellStyle name="Normal 4 2" xfId="36"/>
    <cellStyle name="Normal 4 3" xfId="37"/>
    <cellStyle name="Normal 5" xfId="38"/>
    <cellStyle name="Normal 6" xfId="39"/>
    <cellStyle name="Normal 6 2" xfId="40"/>
    <cellStyle name="Normal 6 2 2" xfId="41"/>
    <cellStyle name="Normal 6 3" xfId="42"/>
    <cellStyle name="Normal 7" xfId="43"/>
    <cellStyle name="Normal 8" xfId="44"/>
    <cellStyle name="Normal 8 2" xfId="45"/>
    <cellStyle name="Normal 9" xfId="46"/>
    <cellStyle name="Percent 2" xfId="57"/>
    <cellStyle name="Style 1" xfId="47"/>
    <cellStyle name="Style 1 2" xfId="48"/>
    <cellStyle name="Style 1 3" xfId="49"/>
    <cellStyle name="Style 1 4" xfId="50"/>
    <cellStyle name="Обычный" xfId="0" builtinId="0"/>
    <cellStyle name="Обычный 2" xfId="51"/>
    <cellStyle name="Обычный 3" xfId="52"/>
    <cellStyle name="Обычный 4" xfId="53"/>
    <cellStyle name="Обычный 4 2" xfId="54"/>
    <cellStyle name="Обычный 5" xfId="55"/>
    <cellStyle name="Обычный 7" xfId="56"/>
    <cellStyle name="Стиль 1" xfId="58"/>
    <cellStyle name="Стиль 1 2" xfId="59"/>
    <cellStyle name="Стиль 1 2 2" xfId="60"/>
    <cellStyle name="Стиль 1 2 3" xfId="61"/>
    <cellStyle name="Стиль 1 3" xfId="62"/>
    <cellStyle name="Финансовый" xfId="1" builtinId="3"/>
    <cellStyle name="Финансовый 2" xfId="64"/>
    <cellStyle name="Финансовый 2 2" xfId="65"/>
    <cellStyle name="Финансовый 3" xfId="66"/>
    <cellStyle name="Финансовый 3 2" xfId="67"/>
    <cellStyle name="Финансовый 4" xfId="68"/>
    <cellStyle name="Финансовый 5"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Y16"/>
  <sheetViews>
    <sheetView topLeftCell="D1" zoomScaleNormal="100" workbookViewId="0">
      <selection activeCell="T4" sqref="T4"/>
    </sheetView>
  </sheetViews>
  <sheetFormatPr defaultRowHeight="1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7" width="9.5703125" customWidth="1"/>
    <col min="18" max="18" width="12.140625" customWidth="1"/>
    <col min="20" max="20" width="12.28515625" bestFit="1" customWidth="1"/>
    <col min="22" max="22" width="16.28515625" customWidth="1"/>
    <col min="23" max="23" width="11.140625" customWidth="1"/>
    <col min="24" max="24" width="10.42578125" customWidth="1"/>
    <col min="25" max="25" width="25" customWidth="1"/>
  </cols>
  <sheetData>
    <row r="1" spans="1:25" ht="19.5">
      <c r="A1" s="1" t="s">
        <v>79</v>
      </c>
      <c r="B1" s="1"/>
      <c r="C1" s="1"/>
      <c r="D1" s="1"/>
      <c r="E1" s="1"/>
      <c r="F1" s="1"/>
      <c r="G1" s="1"/>
      <c r="H1" s="1"/>
      <c r="I1" s="1"/>
      <c r="J1" s="1"/>
      <c r="K1" s="1"/>
      <c r="L1" s="1"/>
      <c r="M1" s="1"/>
      <c r="N1" s="1"/>
      <c r="O1" s="1"/>
      <c r="P1" s="1"/>
      <c r="Q1" s="1"/>
      <c r="R1" s="1"/>
      <c r="S1" s="1"/>
      <c r="T1" s="1"/>
      <c r="U1" s="1"/>
    </row>
    <row r="2" spans="1:25" ht="17.25">
      <c r="A2" s="3"/>
      <c r="B2" s="3"/>
      <c r="C2" s="3"/>
      <c r="D2" s="3"/>
      <c r="E2" s="3"/>
      <c r="F2" s="3"/>
      <c r="G2" s="3"/>
      <c r="H2" s="3"/>
      <c r="I2" s="3"/>
      <c r="J2" s="3"/>
      <c r="K2" s="3"/>
      <c r="L2" s="3"/>
      <c r="M2" s="3"/>
      <c r="N2" s="3"/>
      <c r="O2" s="3"/>
      <c r="P2" s="3"/>
      <c r="Q2" s="3"/>
      <c r="R2" s="3"/>
      <c r="S2" s="3"/>
      <c r="T2" s="3"/>
      <c r="U2" s="3"/>
    </row>
    <row r="3" spans="1:25" ht="17.25">
      <c r="A3" s="1" t="s">
        <v>80</v>
      </c>
      <c r="B3" s="3"/>
      <c r="C3" s="3"/>
      <c r="D3" s="3"/>
      <c r="E3" s="3"/>
      <c r="F3" s="3"/>
      <c r="G3" s="3"/>
      <c r="H3" s="3"/>
      <c r="I3" s="3"/>
      <c r="J3" s="3"/>
      <c r="K3" s="3"/>
      <c r="L3" s="3"/>
      <c r="M3" s="3"/>
      <c r="N3" s="3"/>
      <c r="O3" s="3"/>
      <c r="P3" s="3"/>
      <c r="Q3" s="3"/>
      <c r="R3" s="3"/>
      <c r="S3" s="3"/>
      <c r="T3" s="3"/>
      <c r="U3" s="3"/>
    </row>
    <row r="4" spans="1:25" ht="17.25">
      <c r="A4" s="3"/>
      <c r="B4" s="3"/>
      <c r="C4" s="3"/>
      <c r="D4" s="3"/>
      <c r="E4" s="3"/>
      <c r="F4" s="3"/>
      <c r="G4" s="3"/>
      <c r="H4" s="3"/>
      <c r="I4" s="3"/>
      <c r="J4" s="3"/>
      <c r="K4" s="3"/>
      <c r="L4" s="3"/>
      <c r="M4" s="3"/>
      <c r="N4" s="3"/>
      <c r="O4" s="3"/>
      <c r="P4" s="3"/>
      <c r="Q4" s="3"/>
      <c r="R4" s="3"/>
      <c r="S4" s="3"/>
      <c r="T4" s="3"/>
      <c r="U4" s="3"/>
    </row>
    <row r="5" spans="1:25" ht="17.25">
      <c r="A5" s="3"/>
      <c r="B5" s="3"/>
      <c r="C5" s="3"/>
      <c r="D5" s="3"/>
      <c r="E5" s="3"/>
      <c r="F5" s="3"/>
      <c r="G5" s="3"/>
      <c r="H5" s="3"/>
      <c r="I5" s="3"/>
      <c r="J5" s="3"/>
      <c r="K5" s="3"/>
      <c r="L5" s="3"/>
      <c r="M5" s="3"/>
      <c r="N5" s="3"/>
      <c r="O5" s="3"/>
      <c r="P5" s="3"/>
      <c r="Q5" s="3"/>
      <c r="R5" s="3"/>
      <c r="S5" s="3"/>
      <c r="T5" s="3"/>
      <c r="U5" s="3"/>
    </row>
    <row r="6" spans="1:25" ht="37.5" customHeight="1">
      <c r="B6" s="72" t="s">
        <v>64</v>
      </c>
      <c r="C6" s="72"/>
      <c r="D6" s="71" t="s">
        <v>34</v>
      </c>
      <c r="E6" s="71"/>
      <c r="F6" s="71" t="s">
        <v>68</v>
      </c>
      <c r="G6" s="71"/>
      <c r="H6" s="71" t="s">
        <v>57</v>
      </c>
      <c r="I6" s="71"/>
      <c r="J6" s="71"/>
      <c r="K6" s="71" t="s">
        <v>58</v>
      </c>
      <c r="L6" s="71"/>
      <c r="M6" s="71"/>
      <c r="N6" s="73" t="s">
        <v>59</v>
      </c>
      <c r="O6" s="73"/>
      <c r="P6" s="73"/>
      <c r="Q6" s="71" t="s">
        <v>70</v>
      </c>
      <c r="R6" s="71"/>
      <c r="S6" s="71"/>
      <c r="T6" s="77" t="s">
        <v>65</v>
      </c>
      <c r="U6" s="77"/>
      <c r="V6" s="77"/>
      <c r="W6" s="71" t="s">
        <v>78</v>
      </c>
      <c r="X6" s="71" t="s">
        <v>76</v>
      </c>
      <c r="Y6" s="71" t="s">
        <v>66</v>
      </c>
    </row>
    <row r="7" spans="1:25" ht="25.5" customHeight="1">
      <c r="B7" s="20" t="s">
        <v>32</v>
      </c>
      <c r="C7" s="20" t="s">
        <v>33</v>
      </c>
      <c r="D7" s="21" t="s">
        <v>67</v>
      </c>
      <c r="E7" s="20" t="s">
        <v>33</v>
      </c>
      <c r="F7" s="21" t="s">
        <v>30</v>
      </c>
      <c r="G7" s="21" t="s">
        <v>69</v>
      </c>
      <c r="H7" s="21" t="s">
        <v>0</v>
      </c>
      <c r="I7" s="21" t="s">
        <v>1</v>
      </c>
      <c r="J7" s="21" t="s">
        <v>3</v>
      </c>
      <c r="K7" s="21" t="s">
        <v>0</v>
      </c>
      <c r="L7" s="21" t="s">
        <v>1</v>
      </c>
      <c r="M7" s="21" t="s">
        <v>3</v>
      </c>
      <c r="N7" s="19" t="s">
        <v>39</v>
      </c>
      <c r="O7" s="19" t="s">
        <v>38</v>
      </c>
      <c r="P7" s="19" t="s">
        <v>37</v>
      </c>
      <c r="Q7" s="21" t="s">
        <v>0</v>
      </c>
      <c r="R7" s="21" t="s">
        <v>1</v>
      </c>
      <c r="S7" s="21" t="s">
        <v>3</v>
      </c>
      <c r="T7" s="31" t="s">
        <v>0</v>
      </c>
      <c r="U7" s="31" t="s">
        <v>1</v>
      </c>
      <c r="V7" s="31" t="s">
        <v>3</v>
      </c>
      <c r="W7" s="71"/>
      <c r="X7" s="71"/>
      <c r="Y7" s="71"/>
    </row>
    <row r="8" spans="1:25" ht="76.5">
      <c r="B8" s="26">
        <f>'Հ1 Ձև 2 (1) '!C5</f>
        <v>1064</v>
      </c>
      <c r="C8" s="26">
        <f>'Հ1 Ձև 2 (1) '!C7</f>
        <v>11001</v>
      </c>
      <c r="D8" s="26" t="str">
        <f>'Հ1 Ձև 2 (1) '!C6</f>
        <v xml:space="preserve"> Հանրային ծառայությունների ոլորտի կարգավորոում</v>
      </c>
      <c r="E8" s="26" t="str">
        <f>+'Հ1 Ձև 2 (1) '!C8</f>
        <v xml:space="preserve"> Հանրային ծառայությունների ոլորտում կարգավորման իրականացում</v>
      </c>
      <c r="F8" s="26">
        <f>'Հ1 Ձև 2 (1) '!C112</f>
        <v>830188.96499999997</v>
      </c>
      <c r="G8" s="26">
        <f>'Հ1 Ձև 2 (1) '!D112</f>
        <v>1024388.6999999998</v>
      </c>
      <c r="H8" s="26">
        <f>'Հ1 Ձև 2 (1) '!E112</f>
        <v>1013676.8999999999</v>
      </c>
      <c r="I8" s="26">
        <f>'Հ1 Ձև 2 (1) '!F112</f>
        <v>1028009.3</v>
      </c>
      <c r="J8" s="26">
        <f>'Հ1 Ձև 2 (1) '!G112</f>
        <v>1038510.5999999999</v>
      </c>
      <c r="K8" s="26">
        <f>'Հ1 Ձև 2 (1) '!H112</f>
        <v>184648.71400000001</v>
      </c>
      <c r="L8" s="26">
        <f>'Հ1 Ձև 2 (1) '!I112</f>
        <v>203732.7</v>
      </c>
      <c r="M8" s="26">
        <f>'Հ1 Ձև 2 (1) '!J112</f>
        <v>205667.50000000003</v>
      </c>
      <c r="N8" s="26">
        <f>'Հ1 Ձև 2 (1) '!K112</f>
        <v>1198325.6139999998</v>
      </c>
      <c r="O8" s="26">
        <f>'Հ1 Ձև 2 (1) '!L112</f>
        <v>1231742</v>
      </c>
      <c r="P8" s="26">
        <f>'Հ1 Ձև 2 (1) '!M112</f>
        <v>1244178.0999999999</v>
      </c>
      <c r="Q8" s="26">
        <f>'Հ1 Ձև 2 (1) '!N112</f>
        <v>0</v>
      </c>
      <c r="R8" s="26">
        <f>'Հ1 Ձև 2 (1) '!O112</f>
        <v>0</v>
      </c>
      <c r="S8" s="26">
        <f>'Հ1 Ձև 2 (1) '!P112</f>
        <v>0</v>
      </c>
      <c r="T8" s="26">
        <f>'Հ1 Ձև 2 (1) '!Q112</f>
        <v>1198325.6139999998</v>
      </c>
      <c r="U8" s="26">
        <f>'Հ1 Ձև 2 (1) '!R112</f>
        <v>1231742</v>
      </c>
      <c r="V8" s="26">
        <f>'Հ1 Ձև 2 (1) '!S112</f>
        <v>1244178.0999999999</v>
      </c>
      <c r="W8" s="26" t="str">
        <f>'Հ1 Ձև 2 (1) '!F5</f>
        <v>01.01.2024</v>
      </c>
      <c r="X8" s="26" t="str">
        <f>'Հ1 Ձև 2 (1) '!F6</f>
        <v>31.12.2024</v>
      </c>
      <c r="Y8" s="26" t="str">
        <f>'Հ1 Ձև 2 (1) '!B13</f>
        <v>Պարտադիր</v>
      </c>
    </row>
    <row r="9" spans="1:25" ht="114.75">
      <c r="B9" s="60">
        <f>'Հ1 Ձև 2 (2)'!C5</f>
        <v>1064</v>
      </c>
      <c r="C9" s="60">
        <f>'Հ1 Ձև 2 (2)'!C7</f>
        <v>11003</v>
      </c>
      <c r="D9" s="27" t="str">
        <f>'Հ1 Ձև 2 (2)'!C6</f>
        <v xml:space="preserve"> Հանրային ծառայությունների ոլորտի կարգավորոում</v>
      </c>
      <c r="E9" s="27" t="str">
        <f>'Հ1 Ձև 2 (2)'!C8</f>
        <v xml:space="preserve"> Էներգետիկայի բնագավառում նախորդ տարվա ընթացքում իրականացված ներդրումների տեխնիկական աուդիտի իրականացում</v>
      </c>
      <c r="F9" s="27">
        <f>'Հ1 Ձև 2 (2)'!C41</f>
        <v>69000</v>
      </c>
      <c r="G9" s="27">
        <f>'Հ1 Ձև 2 (2)'!D41</f>
        <v>69000</v>
      </c>
      <c r="H9" s="27">
        <f>'Հ1 Ձև 2 (2)'!E41</f>
        <v>8600</v>
      </c>
      <c r="I9" s="27">
        <f>'Հ1 Ձև 2 (2)'!F41</f>
        <v>8600</v>
      </c>
      <c r="J9" s="27">
        <f>'Հ1 Ձև 2 (2)'!G41</f>
        <v>8600</v>
      </c>
      <c r="K9" s="27">
        <f>'Հ1 Ձև 2 (2)'!H41</f>
        <v>0</v>
      </c>
      <c r="L9" s="27">
        <f>'Հ1 Ձև 2 (2)'!I41</f>
        <v>0</v>
      </c>
      <c r="M9" s="27">
        <f>'Հ1 Ձև 2 (2)'!J41</f>
        <v>0</v>
      </c>
      <c r="N9" s="27">
        <f>'Հ1 Ձև 2 (2)'!K41</f>
        <v>8600</v>
      </c>
      <c r="O9" s="27">
        <f>'Հ1 Ձև 2 (2)'!L41</f>
        <v>8600</v>
      </c>
      <c r="P9" s="27">
        <f>'Հ1 Ձև 2 (2)'!M41</f>
        <v>8600</v>
      </c>
      <c r="Q9" s="27">
        <f>'Հ1 Ձև 2 (2)'!N41</f>
        <v>0</v>
      </c>
      <c r="R9" s="27">
        <f>'Հ1 Ձև 2 (2)'!O41</f>
        <v>0</v>
      </c>
      <c r="S9" s="27">
        <f>'Հ1 Ձև 2 (2)'!P41</f>
        <v>0</v>
      </c>
      <c r="T9" s="27">
        <f>+'Հ1 Ձև 2 (2)'!Q37</f>
        <v>77600</v>
      </c>
      <c r="U9" s="27">
        <f>+'Հ1 Ձև 2 (2)'!R37</f>
        <v>77600</v>
      </c>
      <c r="V9" s="27">
        <f>+'Հ1 Ձև 2 (2)'!S37</f>
        <v>77600</v>
      </c>
      <c r="W9" s="27" t="str">
        <f>'Հ1 Ձև 2 (2)'!F5</f>
        <v>01.01.2024</v>
      </c>
      <c r="X9" s="27" t="str">
        <f>'Հ1 Ձև 2 (2)'!F6</f>
        <v>31.12.2024</v>
      </c>
      <c r="Y9" s="27">
        <f>'Հ1 Ձև 2 (2)'!B13</f>
        <v>0</v>
      </c>
    </row>
    <row r="10" spans="1:25" ht="89.25">
      <c r="B10" s="60">
        <f>+'Հ1 Ձև 2 (2)'!C5</f>
        <v>1064</v>
      </c>
      <c r="C10" s="60">
        <f>+'Հ1 Ձև 2 (4)'!C7</f>
        <v>31001</v>
      </c>
      <c r="D10" s="27" t="str">
        <f>+'Հ1 Ձև 2 (4)'!C6</f>
        <v xml:space="preserve"> Հանրային ծառայությունների ոլորտի կարգավորոում</v>
      </c>
      <c r="E10" s="27" t="str">
        <f>+'Հ1 Ձև 2 (4)'!C8</f>
        <v xml:space="preserve"> Հանրային ծառայությունները կարգավորող հանձնաժողովի տեխնիկական հագեցվածության բարելավում </v>
      </c>
      <c r="F10" s="27">
        <f>'Հ1 Ձև 2 (4)'!C48</f>
        <v>10469.200000000001</v>
      </c>
      <c r="G10" s="27">
        <f>'Հ1 Ձև 2 (4)'!D48</f>
        <v>5633</v>
      </c>
      <c r="H10" s="27">
        <f>'Հ1 Ձև 2 (4)'!E48</f>
        <v>0</v>
      </c>
      <c r="I10" s="27">
        <f>'Հ1 Ձև 2 (4)'!F48</f>
        <v>0</v>
      </c>
      <c r="J10" s="27">
        <f>'Հ1 Ձև 2 (4)'!G48</f>
        <v>0</v>
      </c>
      <c r="K10" s="27">
        <f>'Հ1 Ձև 2 (4)'!H48</f>
        <v>1658.7999999999993</v>
      </c>
      <c r="L10" s="27">
        <f>'Հ1 Ձև 2 (4)'!I48</f>
        <v>1658.7999999999993</v>
      </c>
      <c r="M10" s="27">
        <f>'Հ1 Ձև 2 (4)'!J48</f>
        <v>1658.7999999999993</v>
      </c>
      <c r="N10" s="27">
        <f>'Հ1 Ձև 2 (4)'!K48</f>
        <v>1658.7999999999993</v>
      </c>
      <c r="O10" s="27">
        <f>'Հ1 Ձև 2 (4)'!L48</f>
        <v>1658.7999999999993</v>
      </c>
      <c r="P10" s="27">
        <f>'Հ1 Ձև 2 (4)'!M48</f>
        <v>1658.7999999999993</v>
      </c>
      <c r="Q10" s="27">
        <f>'Հ1 Ձև 2 (4)'!N48</f>
        <v>0</v>
      </c>
      <c r="R10" s="27">
        <f>'Հ1 Ձև 2 (4)'!O48</f>
        <v>0</v>
      </c>
      <c r="S10" s="27">
        <f>'Հ1 Ձև 2 (4)'!P48</f>
        <v>0</v>
      </c>
      <c r="T10" s="27">
        <f>+'Հ1 Ձև 2 (4)'!Q44</f>
        <v>12128</v>
      </c>
      <c r="U10" s="27">
        <f>+'Հ1 Ձև 2 (4)'!R44</f>
        <v>12128</v>
      </c>
      <c r="V10" s="27">
        <f>+'Հ1 Ձև 2 (4)'!S44</f>
        <v>12128</v>
      </c>
      <c r="W10" s="27" t="str">
        <f>+'Հ1 Ձև 2 (4)'!F5</f>
        <v>01.01.2024</v>
      </c>
      <c r="X10" s="27" t="str">
        <f>+'Հ1 Ձև 2 (3)'!F6</f>
        <v>31.12.2024</v>
      </c>
      <c r="Y10" s="27"/>
    </row>
    <row r="11" spans="1:25" ht="110.25" customHeight="1">
      <c r="B11" s="27">
        <f>+'Հ1 Ձև 2 (3)'!C5</f>
        <v>1064</v>
      </c>
      <c r="C11" s="27">
        <f>+'Հ1 Ձև 2 (3)'!C7</f>
        <v>31002</v>
      </c>
      <c r="D11" s="27" t="str">
        <f>+'Հ1 Ձև 2 (3)'!C6</f>
        <v xml:space="preserve"> Հանրային ծառայությունների ոլորտի կարգավորոում</v>
      </c>
      <c r="E11" s="27" t="str">
        <f>+'Հ1 Ձև 2 (3)'!C8</f>
        <v xml:space="preserve"> Հանրային ծառայությունները կարգավորող հանձնաժողովի տրանսպորտային միջոցներով ապահովվածության բարելավում</v>
      </c>
      <c r="F11" s="27">
        <f>+'Հ1 Ձև 2 (3)'!C36</f>
        <v>0</v>
      </c>
      <c r="G11" s="27">
        <f>+'Հ1 Ձև 2 (3)'!D36</f>
        <v>10000</v>
      </c>
      <c r="H11" s="27"/>
      <c r="I11" s="27"/>
      <c r="J11" s="27"/>
      <c r="K11" s="27"/>
      <c r="L11" s="27"/>
      <c r="M11" s="27"/>
      <c r="N11" s="27"/>
      <c r="O11" s="27"/>
      <c r="P11" s="27"/>
      <c r="Q11" s="27"/>
      <c r="R11" s="27"/>
      <c r="S11" s="27"/>
      <c r="T11" s="27">
        <v>10000</v>
      </c>
      <c r="U11" s="27">
        <v>10000</v>
      </c>
      <c r="V11" s="27">
        <v>10000</v>
      </c>
      <c r="W11" s="27" t="str">
        <f>+'Հ1 Ձև 2 (3)'!F5</f>
        <v>01.01.2024</v>
      </c>
      <c r="X11" s="27" t="str">
        <f>+'Հ1 Ձև 2 (3)'!F6</f>
        <v>31.12.2024</v>
      </c>
      <c r="Y11" s="27"/>
    </row>
    <row r="12" spans="1:25">
      <c r="B12" s="74" t="s">
        <v>74</v>
      </c>
      <c r="C12" s="75"/>
      <c r="D12" s="75"/>
      <c r="E12" s="76"/>
      <c r="F12" s="28">
        <f>SUM(F8:F11)</f>
        <v>909658.16499999992</v>
      </c>
      <c r="G12" s="28">
        <f t="shared" ref="G12:V12" si="0">SUM(G8:G11)</f>
        <v>1109021.6999999997</v>
      </c>
      <c r="H12" s="28">
        <f t="shared" si="0"/>
        <v>1022276.8999999999</v>
      </c>
      <c r="I12" s="28">
        <f t="shared" si="0"/>
        <v>1036609.3</v>
      </c>
      <c r="J12" s="28">
        <f t="shared" si="0"/>
        <v>1047110.5999999999</v>
      </c>
      <c r="K12" s="28">
        <f t="shared" si="0"/>
        <v>186307.514</v>
      </c>
      <c r="L12" s="28">
        <f t="shared" si="0"/>
        <v>205391.5</v>
      </c>
      <c r="M12" s="28">
        <f t="shared" si="0"/>
        <v>207326.30000000002</v>
      </c>
      <c r="N12" s="28">
        <f t="shared" si="0"/>
        <v>1208584.4139999999</v>
      </c>
      <c r="O12" s="28">
        <f t="shared" si="0"/>
        <v>1242000.8</v>
      </c>
      <c r="P12" s="28">
        <f t="shared" si="0"/>
        <v>1254436.8999999999</v>
      </c>
      <c r="Q12" s="28">
        <f t="shared" si="0"/>
        <v>0</v>
      </c>
      <c r="R12" s="28">
        <f t="shared" si="0"/>
        <v>0</v>
      </c>
      <c r="S12" s="28">
        <f t="shared" si="0"/>
        <v>0</v>
      </c>
      <c r="T12" s="31">
        <f t="shared" si="0"/>
        <v>1298053.6139999998</v>
      </c>
      <c r="U12" s="31">
        <f t="shared" si="0"/>
        <v>1331470</v>
      </c>
      <c r="V12" s="31">
        <f t="shared" si="0"/>
        <v>1343906.0999999999</v>
      </c>
      <c r="W12" s="28" t="s">
        <v>72</v>
      </c>
      <c r="X12" s="28" t="s">
        <v>72</v>
      </c>
      <c r="Y12" s="28" t="s">
        <v>72</v>
      </c>
    </row>
    <row r="15" spans="1:25">
      <c r="A15" t="s">
        <v>81</v>
      </c>
      <c r="B15" s="29" t="s">
        <v>75</v>
      </c>
      <c r="C15" s="29"/>
      <c r="D15" s="29"/>
      <c r="E15" s="29"/>
    </row>
    <row r="16" spans="1:25">
      <c r="A16" t="s">
        <v>82</v>
      </c>
      <c r="B16" t="s">
        <v>77</v>
      </c>
    </row>
  </sheetData>
  <mergeCells count="12">
    <mergeCell ref="Y6:Y7"/>
    <mergeCell ref="B6:C6"/>
    <mergeCell ref="D6:E6"/>
    <mergeCell ref="N6:P6"/>
    <mergeCell ref="B12:E12"/>
    <mergeCell ref="W6:W7"/>
    <mergeCell ref="X6:X7"/>
    <mergeCell ref="F6:G6"/>
    <mergeCell ref="H6:J6"/>
    <mergeCell ref="K6:M6"/>
    <mergeCell ref="Q6:S6"/>
    <mergeCell ref="T6:V6"/>
  </mergeCells>
  <pageMargins left="0.70866141732283472" right="0.70866141732283472" top="0.74803149606299213" bottom="0.74803149606299213" header="0.31496062992125984" footer="0.31496062992125984"/>
  <pageSetup paperSize="9" scale="45" orientation="landscape" verticalDpi="1200" r:id="rId1"/>
</worksheet>
</file>

<file path=xl/worksheets/sheet2.xml><?xml version="1.0" encoding="utf-8"?>
<worksheet xmlns="http://schemas.openxmlformats.org/spreadsheetml/2006/main" xmlns:r="http://schemas.openxmlformats.org/officeDocument/2006/relationships">
  <dimension ref="A1:W115"/>
  <sheetViews>
    <sheetView tabSelected="1" zoomScaleNormal="100" workbookViewId="0">
      <selection activeCell="B6" sqref="B6"/>
    </sheetView>
  </sheetViews>
  <sheetFormatPr defaultRowHeight="15"/>
  <cols>
    <col min="1" max="1" width="6" customWidth="1"/>
    <col min="2" max="2" width="42.140625" customWidth="1"/>
    <col min="3" max="3" width="24.85546875" customWidth="1"/>
    <col min="4" max="4" width="24.28515625" customWidth="1"/>
    <col min="5" max="5" width="30.85546875" customWidth="1"/>
    <col min="6" max="6" width="16.85546875" customWidth="1"/>
    <col min="7" max="7" width="22.28515625" customWidth="1"/>
    <col min="8" max="9" width="10.42578125" customWidth="1"/>
    <col min="10" max="10" width="16.42578125" customWidth="1"/>
    <col min="11" max="11" width="44" customWidth="1"/>
    <col min="12" max="12" width="13.42578125" customWidth="1"/>
    <col min="13" max="13" width="10.42578125" customWidth="1"/>
    <col min="14" max="14" width="9.5703125" customWidth="1"/>
    <col min="15" max="15" width="8.140625" customWidth="1"/>
    <col min="16" max="16" width="8" customWidth="1"/>
    <col min="17" max="17" width="14.7109375" bestFit="1" customWidth="1"/>
    <col min="21" max="23" width="9.140625" hidden="1" customWidth="1"/>
  </cols>
  <sheetData>
    <row r="1" spans="1:23" ht="15.75">
      <c r="A1" s="1" t="s">
        <v>71</v>
      </c>
      <c r="C1" s="1"/>
      <c r="D1" s="1"/>
      <c r="E1" s="1"/>
      <c r="F1" s="1"/>
      <c r="G1" s="1"/>
      <c r="H1" s="1"/>
      <c r="I1" s="1"/>
      <c r="J1" s="1"/>
      <c r="U1" s="5" t="s">
        <v>40</v>
      </c>
      <c r="V1" s="5" t="s">
        <v>41</v>
      </c>
      <c r="W1" s="5" t="s">
        <v>42</v>
      </c>
    </row>
    <row r="2" spans="1:23">
      <c r="A2" s="6"/>
      <c r="C2" s="6"/>
      <c r="D2" s="6"/>
      <c r="E2" s="6"/>
      <c r="F2" s="6"/>
      <c r="G2" s="6"/>
      <c r="H2" s="6"/>
      <c r="I2" s="6"/>
      <c r="J2" s="6"/>
      <c r="U2" s="5" t="s">
        <v>43</v>
      </c>
      <c r="V2" s="5" t="s">
        <v>44</v>
      </c>
      <c r="W2" s="5"/>
    </row>
    <row r="3" spans="1:23" ht="15.75" customHeight="1">
      <c r="A3" s="7" t="s">
        <v>45</v>
      </c>
      <c r="C3" s="8"/>
      <c r="D3" s="8"/>
      <c r="E3" s="8"/>
      <c r="F3" s="8"/>
      <c r="G3" s="6"/>
      <c r="H3" s="6"/>
      <c r="I3" s="6"/>
      <c r="J3" s="6"/>
      <c r="U3" s="5" t="s">
        <v>46</v>
      </c>
      <c r="V3" s="5" t="s">
        <v>47</v>
      </c>
      <c r="W3" s="5"/>
    </row>
    <row r="4" spans="1:23" ht="15.75" customHeight="1">
      <c r="B4" s="9"/>
      <c r="C4" s="9"/>
      <c r="D4" s="9"/>
      <c r="E4" s="9"/>
      <c r="F4" s="9"/>
      <c r="G4" s="3"/>
      <c r="H4" s="3"/>
      <c r="I4" s="3"/>
      <c r="J4" s="3"/>
      <c r="U4" s="5" t="s">
        <v>48</v>
      </c>
      <c r="V4" s="5"/>
    </row>
    <row r="5" spans="1:23" ht="18.75" customHeight="1">
      <c r="B5" s="30" t="s">
        <v>83</v>
      </c>
      <c r="C5" s="22">
        <v>1064</v>
      </c>
      <c r="E5" s="30" t="s">
        <v>87</v>
      </c>
      <c r="F5" s="22" t="s">
        <v>178</v>
      </c>
      <c r="H5" s="3"/>
      <c r="I5" s="3"/>
      <c r="J5" s="3"/>
    </row>
    <row r="6" spans="1:23" ht="69" customHeight="1">
      <c r="B6" s="30" t="s">
        <v>84</v>
      </c>
      <c r="C6" s="59" t="s">
        <v>206</v>
      </c>
      <c r="E6" s="30" t="s">
        <v>88</v>
      </c>
      <c r="F6" s="22" t="s">
        <v>179</v>
      </c>
      <c r="H6" s="3"/>
      <c r="I6" s="3"/>
      <c r="J6" s="3"/>
    </row>
    <row r="7" spans="1:23" ht="18" customHeight="1">
      <c r="B7" s="30" t="s">
        <v>85</v>
      </c>
      <c r="C7" s="22">
        <v>11001</v>
      </c>
      <c r="H7" s="3"/>
      <c r="I7" s="3"/>
      <c r="J7" s="3"/>
    </row>
    <row r="8" spans="1:23" ht="54.75" customHeight="1">
      <c r="B8" s="30" t="s">
        <v>86</v>
      </c>
      <c r="C8" s="59" t="s">
        <v>193</v>
      </c>
      <c r="H8" s="3"/>
      <c r="I8" s="3"/>
      <c r="J8" s="3"/>
    </row>
    <row r="9" spans="1:23" ht="17.25">
      <c r="B9" s="6"/>
      <c r="C9" s="6"/>
      <c r="D9" s="6"/>
      <c r="E9" s="6"/>
      <c r="F9" s="3"/>
      <c r="G9" s="3"/>
      <c r="H9" s="3"/>
      <c r="I9" s="3"/>
      <c r="J9" s="3"/>
    </row>
    <row r="10" spans="1:23" ht="15.75" customHeight="1">
      <c r="A10" s="7" t="s">
        <v>49</v>
      </c>
      <c r="C10" s="3"/>
      <c r="D10" s="3"/>
      <c r="E10" s="3"/>
      <c r="F10" s="3"/>
      <c r="G10" s="3"/>
      <c r="H10" s="3"/>
      <c r="I10" s="3"/>
      <c r="J10" s="3"/>
    </row>
    <row r="11" spans="1:23" ht="17.25">
      <c r="B11" s="3"/>
      <c r="C11" s="3"/>
      <c r="D11" s="3"/>
      <c r="E11" s="3"/>
      <c r="F11" s="3"/>
      <c r="G11" s="3"/>
      <c r="H11" s="3"/>
      <c r="I11" s="3"/>
      <c r="J11" s="3"/>
    </row>
    <row r="12" spans="1:23" ht="82.5">
      <c r="B12" s="10" t="s">
        <v>89</v>
      </c>
      <c r="C12" s="34" t="s">
        <v>90</v>
      </c>
      <c r="D12" s="34" t="s">
        <v>91</v>
      </c>
      <c r="E12" s="34" t="s">
        <v>92</v>
      </c>
      <c r="F12" s="3"/>
      <c r="G12" s="3"/>
      <c r="H12" s="3"/>
      <c r="I12" s="3"/>
      <c r="J12" s="3"/>
    </row>
    <row r="13" spans="1:23" ht="17.25">
      <c r="B13" s="23" t="s">
        <v>43</v>
      </c>
      <c r="C13" s="23"/>
      <c r="D13" s="23"/>
      <c r="E13" s="23"/>
      <c r="F13" s="9"/>
      <c r="G13" s="3"/>
      <c r="H13" s="3"/>
      <c r="I13" s="3"/>
      <c r="J13" s="9"/>
    </row>
    <row r="14" spans="1:23" ht="17.25">
      <c r="B14" s="11"/>
      <c r="C14" s="11"/>
      <c r="D14" s="11"/>
      <c r="E14" s="11"/>
      <c r="F14" s="3"/>
      <c r="G14" s="3"/>
      <c r="H14" s="3"/>
      <c r="I14" s="3"/>
      <c r="J14" s="9"/>
    </row>
    <row r="15" spans="1:23" ht="17.25">
      <c r="A15" s="7" t="s">
        <v>50</v>
      </c>
      <c r="C15" s="3"/>
      <c r="D15" s="3"/>
      <c r="E15" s="3"/>
      <c r="F15" s="3"/>
      <c r="G15" s="3"/>
      <c r="H15" s="3"/>
      <c r="I15" s="3"/>
      <c r="J15" s="9"/>
    </row>
    <row r="16" spans="1:23" ht="17.25">
      <c r="B16" s="11"/>
      <c r="C16" s="3"/>
      <c r="D16" s="3"/>
      <c r="E16" s="3"/>
      <c r="F16" s="3"/>
      <c r="G16" s="3"/>
      <c r="H16" s="3"/>
      <c r="I16" s="3"/>
      <c r="J16" s="9"/>
    </row>
    <row r="17" spans="1:11" ht="15" customHeight="1">
      <c r="B17" s="86" t="s">
        <v>93</v>
      </c>
      <c r="C17" s="86" t="s">
        <v>94</v>
      </c>
      <c r="D17" s="86" t="s">
        <v>95</v>
      </c>
      <c r="E17" s="86" t="s">
        <v>96</v>
      </c>
      <c r="F17" s="85" t="s">
        <v>97</v>
      </c>
      <c r="G17" s="85"/>
      <c r="H17" s="85"/>
      <c r="I17" s="85"/>
      <c r="J17" s="85"/>
      <c r="K17" s="85" t="s">
        <v>98</v>
      </c>
    </row>
    <row r="18" spans="1:11" ht="27">
      <c r="B18" s="86"/>
      <c r="C18" s="86"/>
      <c r="D18" s="86"/>
      <c r="E18" s="86"/>
      <c r="F18" s="33" t="s">
        <v>51</v>
      </c>
      <c r="G18" s="33" t="s">
        <v>52</v>
      </c>
      <c r="H18" s="33" t="s">
        <v>0</v>
      </c>
      <c r="I18" s="33" t="s">
        <v>1</v>
      </c>
      <c r="J18" s="33" t="s">
        <v>3</v>
      </c>
      <c r="K18" s="85"/>
    </row>
    <row r="19" spans="1:11" ht="87" customHeight="1">
      <c r="A19" s="61"/>
      <c r="B19" s="23" t="s">
        <v>107</v>
      </c>
      <c r="C19" s="23" t="s">
        <v>149</v>
      </c>
      <c r="D19" s="23" t="s">
        <v>158</v>
      </c>
      <c r="E19" s="41" t="s">
        <v>160</v>
      </c>
      <c r="F19" s="35">
        <f>486244.7/F20</f>
        <v>3628.691791044776</v>
      </c>
      <c r="G19" s="35">
        <f>594298.1/G20</f>
        <v>4435.0604477611942</v>
      </c>
      <c r="H19" s="35">
        <f>594137.1/H20</f>
        <v>4433.85895522388</v>
      </c>
      <c r="I19" s="35">
        <f>600078.5/I20</f>
        <v>4478.1977611940301</v>
      </c>
      <c r="J19" s="35">
        <f>606079.2/J20</f>
        <v>4522.9791044776111</v>
      </c>
      <c r="K19" s="87" t="s">
        <v>186</v>
      </c>
    </row>
    <row r="20" spans="1:11" ht="15" customHeight="1">
      <c r="B20" s="23" t="s">
        <v>108</v>
      </c>
      <c r="C20" s="23" t="s">
        <v>150</v>
      </c>
      <c r="D20" s="23" t="s">
        <v>47</v>
      </c>
      <c r="E20" s="23" t="s">
        <v>161</v>
      </c>
      <c r="F20" s="23">
        <v>134</v>
      </c>
      <c r="G20" s="23">
        <v>134</v>
      </c>
      <c r="H20" s="23">
        <v>134</v>
      </c>
      <c r="I20" s="23">
        <v>134</v>
      </c>
      <c r="J20" s="23">
        <v>134</v>
      </c>
      <c r="K20" s="88"/>
    </row>
    <row r="21" spans="1:11" ht="119.25" customHeight="1">
      <c r="A21" s="61"/>
      <c r="B21" s="23" t="s">
        <v>109</v>
      </c>
      <c r="C21" s="23" t="s">
        <v>149</v>
      </c>
      <c r="D21" s="23" t="s">
        <v>158</v>
      </c>
      <c r="E21" s="24" t="s">
        <v>162</v>
      </c>
      <c r="F21" s="35">
        <f>142427.8/F22</f>
        <v>1062.8940298507462</v>
      </c>
      <c r="G21" s="35">
        <f>91259.9/G22</f>
        <v>681.04402985074626</v>
      </c>
      <c r="H21" s="35">
        <f>91120.2/H22</f>
        <v>680.00149253731342</v>
      </c>
      <c r="I21" s="35">
        <f>92031.4/I22</f>
        <v>686.80149253731338</v>
      </c>
      <c r="J21" s="35">
        <f>92951.7/J22</f>
        <v>693.66940298507461</v>
      </c>
      <c r="K21" s="87" t="s">
        <v>187</v>
      </c>
    </row>
    <row r="22" spans="1:11" ht="68.25" customHeight="1">
      <c r="A22" s="61"/>
      <c r="B22" s="23" t="s">
        <v>108</v>
      </c>
      <c r="C22" s="23" t="s">
        <v>150</v>
      </c>
      <c r="D22" s="23" t="s">
        <v>47</v>
      </c>
      <c r="E22" s="23" t="s">
        <v>161</v>
      </c>
      <c r="F22" s="36">
        <v>134</v>
      </c>
      <c r="G22" s="36">
        <v>134</v>
      </c>
      <c r="H22" s="36">
        <v>134</v>
      </c>
      <c r="I22" s="36">
        <v>134</v>
      </c>
      <c r="J22" s="36">
        <v>134</v>
      </c>
      <c r="K22" s="88"/>
    </row>
    <row r="23" spans="1:11" ht="69.95" customHeight="1">
      <c r="A23" s="61"/>
      <c r="B23" s="23" t="s">
        <v>110</v>
      </c>
      <c r="C23" s="23" t="s">
        <v>149</v>
      </c>
      <c r="D23" s="23" t="s">
        <v>158</v>
      </c>
      <c r="E23" s="41" t="s">
        <v>163</v>
      </c>
      <c r="F23" s="35">
        <f>35414.7/F24</f>
        <v>337.2828571428571</v>
      </c>
      <c r="G23" s="35">
        <f>35325.9/G24</f>
        <v>336.43714285714287</v>
      </c>
      <c r="H23" s="35">
        <f>44377.2/H24</f>
        <v>422.64</v>
      </c>
      <c r="I23" s="35">
        <f>44820.9/I24</f>
        <v>426.86571428571432</v>
      </c>
      <c r="J23" s="35">
        <f>45269.2/J24</f>
        <v>431.13523809523809</v>
      </c>
      <c r="K23" s="87" t="s">
        <v>168</v>
      </c>
    </row>
    <row r="24" spans="1:11" ht="56.25" customHeight="1">
      <c r="A24" s="61"/>
      <c r="B24" s="23" t="s">
        <v>111</v>
      </c>
      <c r="C24" s="23" t="s">
        <v>150</v>
      </c>
      <c r="D24" s="23" t="s">
        <v>47</v>
      </c>
      <c r="E24" s="23" t="s">
        <v>161</v>
      </c>
      <c r="F24" s="23">
        <v>105</v>
      </c>
      <c r="G24" s="23">
        <v>105</v>
      </c>
      <c r="H24" s="23">
        <v>105</v>
      </c>
      <c r="I24" s="23">
        <v>105</v>
      </c>
      <c r="J24" s="23">
        <v>105</v>
      </c>
      <c r="K24" s="88"/>
    </row>
    <row r="25" spans="1:11" ht="15" customHeight="1">
      <c r="A25" s="61"/>
      <c r="B25" s="23" t="s">
        <v>112</v>
      </c>
      <c r="C25" s="23" t="s">
        <v>151</v>
      </c>
      <c r="D25" s="23" t="s">
        <v>158</v>
      </c>
      <c r="E25" s="23" t="s">
        <v>164</v>
      </c>
      <c r="F25" s="47" t="s">
        <v>180</v>
      </c>
      <c r="G25" s="50">
        <v>53.478000000000002</v>
      </c>
      <c r="H25" s="50">
        <v>53.478000000000002</v>
      </c>
      <c r="I25" s="50">
        <v>53.478000000000002</v>
      </c>
      <c r="J25" s="50">
        <v>53.478000000000002</v>
      </c>
      <c r="K25" s="87" t="s">
        <v>188</v>
      </c>
    </row>
    <row r="26" spans="1:11" ht="15" customHeight="1">
      <c r="A26" s="61"/>
      <c r="B26" s="23" t="s">
        <v>113</v>
      </c>
      <c r="C26" s="23" t="s">
        <v>152</v>
      </c>
      <c r="D26" s="23" t="s">
        <v>159</v>
      </c>
      <c r="E26" s="23" t="s">
        <v>165</v>
      </c>
      <c r="F26" s="48" t="s">
        <v>181</v>
      </c>
      <c r="G26" s="51">
        <v>170760</v>
      </c>
      <c r="H26" s="51">
        <v>170760</v>
      </c>
      <c r="I26" s="51">
        <v>170760</v>
      </c>
      <c r="J26" s="51">
        <v>170760</v>
      </c>
      <c r="K26" s="89"/>
    </row>
    <row r="27" spans="1:11" ht="15" customHeight="1">
      <c r="A27" s="61"/>
      <c r="B27" s="23" t="s">
        <v>114</v>
      </c>
      <c r="C27" s="23" t="s">
        <v>151</v>
      </c>
      <c r="D27" s="23" t="s">
        <v>158</v>
      </c>
      <c r="E27" s="23" t="s">
        <v>164</v>
      </c>
      <c r="F27" s="52" t="s">
        <v>183</v>
      </c>
      <c r="G27" s="50">
        <v>43.48</v>
      </c>
      <c r="H27" s="50">
        <v>43.48</v>
      </c>
      <c r="I27" s="50">
        <v>43.48</v>
      </c>
      <c r="J27" s="50">
        <v>43.48</v>
      </c>
      <c r="K27" s="89"/>
    </row>
    <row r="28" spans="1:11" ht="15" customHeight="1">
      <c r="A28" s="61"/>
      <c r="B28" s="23" t="s">
        <v>115</v>
      </c>
      <c r="C28" s="23" t="s">
        <v>152</v>
      </c>
      <c r="D28" s="23" t="s">
        <v>47</v>
      </c>
      <c r="E28" s="23" t="s">
        <v>161</v>
      </c>
      <c r="F28" s="49" t="s">
        <v>182</v>
      </c>
      <c r="G28" s="51">
        <v>46920</v>
      </c>
      <c r="H28" s="51">
        <v>46920</v>
      </c>
      <c r="I28" s="51">
        <v>46920</v>
      </c>
      <c r="J28" s="51">
        <v>46920</v>
      </c>
      <c r="K28" s="89"/>
    </row>
    <row r="29" spans="1:11" ht="15" customHeight="1">
      <c r="A29" s="61"/>
      <c r="B29" s="23" t="s">
        <v>116</v>
      </c>
      <c r="C29" s="23" t="s">
        <v>151</v>
      </c>
      <c r="D29" s="23" t="s">
        <v>158</v>
      </c>
      <c r="E29" s="23" t="s">
        <v>166</v>
      </c>
      <c r="F29" s="54" t="s">
        <v>184</v>
      </c>
      <c r="G29" s="51">
        <v>143.69999999999999</v>
      </c>
      <c r="H29" s="51">
        <v>143.69999999999999</v>
      </c>
      <c r="I29" s="51">
        <v>143.69999999999999</v>
      </c>
      <c r="J29" s="51">
        <v>143.69999999999999</v>
      </c>
      <c r="K29" s="89"/>
    </row>
    <row r="30" spans="1:11" ht="15" customHeight="1">
      <c r="A30" s="61"/>
      <c r="B30" s="23" t="s">
        <v>117</v>
      </c>
      <c r="C30" s="23" t="s">
        <v>153</v>
      </c>
      <c r="D30" s="23" t="s">
        <v>47</v>
      </c>
      <c r="E30" s="23" t="s">
        <v>161</v>
      </c>
      <c r="F30" s="55" t="s">
        <v>185</v>
      </c>
      <c r="G30" s="53">
        <v>15184</v>
      </c>
      <c r="H30" s="53">
        <v>15950</v>
      </c>
      <c r="I30" s="53">
        <v>15950</v>
      </c>
      <c r="J30" s="53">
        <v>15950</v>
      </c>
      <c r="K30" s="88"/>
    </row>
    <row r="31" spans="1:11" ht="43.5" customHeight="1">
      <c r="A31" s="61"/>
      <c r="B31" s="66" t="s">
        <v>220</v>
      </c>
      <c r="C31" s="67" t="s">
        <v>151</v>
      </c>
      <c r="D31" s="67" t="s">
        <v>158</v>
      </c>
      <c r="E31" s="67"/>
      <c r="F31" s="68"/>
      <c r="G31" s="69"/>
      <c r="H31" s="70">
        <v>107.9</v>
      </c>
      <c r="I31" s="70">
        <v>107.9</v>
      </c>
      <c r="J31" s="70">
        <v>107.9</v>
      </c>
      <c r="K31" s="64" t="s">
        <v>223</v>
      </c>
    </row>
    <row r="32" spans="1:11" ht="30.95" customHeight="1">
      <c r="A32" s="61"/>
      <c r="B32" s="23" t="s">
        <v>118</v>
      </c>
      <c r="C32" s="23" t="s">
        <v>151</v>
      </c>
      <c r="D32" s="23" t="s">
        <v>158</v>
      </c>
      <c r="E32" s="23" t="s">
        <v>167</v>
      </c>
      <c r="F32" s="35">
        <v>200</v>
      </c>
      <c r="G32" s="35">
        <v>200</v>
      </c>
      <c r="H32" s="35">
        <v>200</v>
      </c>
      <c r="I32" s="35">
        <v>200</v>
      </c>
      <c r="J32" s="35">
        <v>200</v>
      </c>
      <c r="K32" s="87" t="s">
        <v>189</v>
      </c>
    </row>
    <row r="33" spans="1:11" ht="33.6" customHeight="1">
      <c r="A33" s="61"/>
      <c r="B33" s="23" t="s">
        <v>119</v>
      </c>
      <c r="C33" s="23" t="s">
        <v>153</v>
      </c>
      <c r="D33" s="23" t="s">
        <v>47</v>
      </c>
      <c r="E33" s="23" t="s">
        <v>161</v>
      </c>
      <c r="F33" s="35">
        <v>890</v>
      </c>
      <c r="G33" s="35">
        <v>1300</v>
      </c>
      <c r="H33" s="35">
        <v>1300</v>
      </c>
      <c r="I33" s="35">
        <v>1300</v>
      </c>
      <c r="J33" s="35">
        <v>1300</v>
      </c>
      <c r="K33" s="89"/>
    </row>
    <row r="34" spans="1:11" ht="15" customHeight="1">
      <c r="A34" s="61"/>
      <c r="B34" s="23" t="s">
        <v>120</v>
      </c>
      <c r="C34" s="23" t="s">
        <v>151</v>
      </c>
      <c r="D34" s="23" t="s">
        <v>158</v>
      </c>
      <c r="E34" s="23" t="s">
        <v>161</v>
      </c>
      <c r="F34" s="36">
        <v>5</v>
      </c>
      <c r="G34" s="36">
        <v>5</v>
      </c>
      <c r="H34" s="36"/>
      <c r="I34" s="36"/>
      <c r="J34" s="36"/>
      <c r="K34" s="87" t="s">
        <v>169</v>
      </c>
    </row>
    <row r="35" spans="1:11" ht="15" customHeight="1">
      <c r="A35" s="61"/>
      <c r="B35" s="23" t="s">
        <v>121</v>
      </c>
      <c r="C35" s="23" t="s">
        <v>154</v>
      </c>
      <c r="D35" s="23" t="s">
        <v>47</v>
      </c>
      <c r="E35" s="23" t="s">
        <v>161</v>
      </c>
      <c r="F35" s="35">
        <v>6143.98</v>
      </c>
      <c r="G35" s="35">
        <v>22060</v>
      </c>
      <c r="H35" s="35"/>
      <c r="I35" s="35"/>
      <c r="J35" s="35"/>
      <c r="K35" s="89"/>
    </row>
    <row r="36" spans="1:11" ht="15" customHeight="1">
      <c r="A36" s="61"/>
      <c r="B36" s="23" t="s">
        <v>122</v>
      </c>
      <c r="C36" s="23" t="s">
        <v>151</v>
      </c>
      <c r="D36" s="23" t="s">
        <v>158</v>
      </c>
      <c r="E36" s="23" t="s">
        <v>161</v>
      </c>
      <c r="F36" s="35">
        <v>36</v>
      </c>
      <c r="G36" s="35">
        <v>36</v>
      </c>
      <c r="H36" s="35"/>
      <c r="I36" s="35"/>
      <c r="J36" s="35"/>
      <c r="K36" s="89"/>
    </row>
    <row r="37" spans="1:11" ht="15" customHeight="1">
      <c r="A37" s="61"/>
      <c r="B37" s="23" t="s">
        <v>123</v>
      </c>
      <c r="C37" s="23" t="s">
        <v>154</v>
      </c>
      <c r="D37" s="23" t="s">
        <v>47</v>
      </c>
      <c r="E37" s="23" t="s">
        <v>161</v>
      </c>
      <c r="F37" s="36">
        <v>18174.39</v>
      </c>
      <c r="G37" s="36">
        <v>35000</v>
      </c>
      <c r="H37" s="36"/>
      <c r="I37" s="36"/>
      <c r="J37" s="36"/>
      <c r="K37" s="89"/>
    </row>
    <row r="38" spans="1:11" ht="15" customHeight="1">
      <c r="A38" s="61"/>
      <c r="B38" s="23" t="s">
        <v>124</v>
      </c>
      <c r="C38" s="23" t="s">
        <v>151</v>
      </c>
      <c r="D38" s="23" t="s">
        <v>158</v>
      </c>
      <c r="E38" s="23" t="s">
        <v>161</v>
      </c>
      <c r="F38" s="35">
        <v>192</v>
      </c>
      <c r="G38" s="35">
        <v>192</v>
      </c>
      <c r="H38" s="35"/>
      <c r="I38" s="35"/>
      <c r="J38" s="35"/>
      <c r="K38" s="89"/>
    </row>
    <row r="39" spans="1:11" ht="15" customHeight="1">
      <c r="A39" s="61"/>
      <c r="B39" s="23" t="s">
        <v>125</v>
      </c>
      <c r="C39" s="23" t="s">
        <v>154</v>
      </c>
      <c r="D39" s="23" t="s">
        <v>47</v>
      </c>
      <c r="E39" s="23" t="s">
        <v>161</v>
      </c>
      <c r="F39" s="35">
        <v>63.04</v>
      </c>
      <c r="G39" s="35">
        <v>100</v>
      </c>
      <c r="H39" s="35"/>
      <c r="I39" s="35"/>
      <c r="J39" s="35"/>
      <c r="K39" s="89"/>
    </row>
    <row r="40" spans="1:11" ht="15" customHeight="1">
      <c r="A40" s="61"/>
      <c r="B40" s="23" t="s">
        <v>126</v>
      </c>
      <c r="C40" s="23" t="s">
        <v>151</v>
      </c>
      <c r="D40" s="23" t="s">
        <v>158</v>
      </c>
      <c r="E40" s="23" t="s">
        <v>161</v>
      </c>
      <c r="F40" s="36">
        <v>344</v>
      </c>
      <c r="G40" s="36">
        <v>344</v>
      </c>
      <c r="H40" s="36"/>
      <c r="I40" s="36"/>
      <c r="J40" s="36"/>
      <c r="K40" s="89"/>
    </row>
    <row r="41" spans="1:11" ht="15" customHeight="1">
      <c r="A41" s="61"/>
      <c r="B41" s="23" t="s">
        <v>127</v>
      </c>
      <c r="C41" s="23" t="s">
        <v>154</v>
      </c>
      <c r="D41" s="23" t="s">
        <v>47</v>
      </c>
      <c r="E41" s="23" t="s">
        <v>161</v>
      </c>
      <c r="F41" s="35">
        <v>28.07</v>
      </c>
      <c r="G41" s="35">
        <v>50</v>
      </c>
      <c r="H41" s="35"/>
      <c r="I41" s="35"/>
      <c r="J41" s="35"/>
      <c r="K41" s="89"/>
    </row>
    <row r="42" spans="1:11" ht="15" customHeight="1">
      <c r="A42" s="61"/>
      <c r="B42" s="23" t="s">
        <v>128</v>
      </c>
      <c r="C42" s="23" t="s">
        <v>151</v>
      </c>
      <c r="D42" s="23" t="s">
        <v>158</v>
      </c>
      <c r="E42" s="23" t="s">
        <v>161</v>
      </c>
      <c r="F42" s="35">
        <v>4800</v>
      </c>
      <c r="G42" s="35">
        <v>4800</v>
      </c>
      <c r="H42" s="35">
        <v>3600</v>
      </c>
      <c r="I42" s="35">
        <v>3600</v>
      </c>
      <c r="J42" s="35">
        <v>3600</v>
      </c>
      <c r="K42" s="89"/>
    </row>
    <row r="43" spans="1:11" ht="15" customHeight="1">
      <c r="A43" s="61"/>
      <c r="B43" s="23" t="s">
        <v>129</v>
      </c>
      <c r="C43" s="23" t="s">
        <v>155</v>
      </c>
      <c r="D43" s="23" t="s">
        <v>47</v>
      </c>
      <c r="E43" s="23" t="s">
        <v>161</v>
      </c>
      <c r="F43" s="36">
        <v>28</v>
      </c>
      <c r="G43" s="36">
        <v>28</v>
      </c>
      <c r="H43" s="36">
        <v>2</v>
      </c>
      <c r="I43" s="36">
        <v>2</v>
      </c>
      <c r="J43" s="36">
        <v>2</v>
      </c>
      <c r="K43" s="89"/>
    </row>
    <row r="44" spans="1:11" ht="15" customHeight="1">
      <c r="A44" s="61"/>
      <c r="B44" s="23" t="s">
        <v>128</v>
      </c>
      <c r="C44" s="23" t="s">
        <v>151</v>
      </c>
      <c r="D44" s="23" t="s">
        <v>158</v>
      </c>
      <c r="E44" s="23" t="s">
        <v>161</v>
      </c>
      <c r="F44" s="36"/>
      <c r="G44" s="36"/>
      <c r="H44" s="36">
        <v>3000</v>
      </c>
      <c r="I44" s="36">
        <v>3000</v>
      </c>
      <c r="J44" s="36">
        <v>3000</v>
      </c>
      <c r="K44" s="89"/>
    </row>
    <row r="45" spans="1:11" ht="15" customHeight="1">
      <c r="A45" s="61"/>
      <c r="B45" s="23" t="s">
        <v>129</v>
      </c>
      <c r="C45" s="23" t="s">
        <v>155</v>
      </c>
      <c r="D45" s="23" t="s">
        <v>47</v>
      </c>
      <c r="E45" s="23" t="s">
        <v>161</v>
      </c>
      <c r="F45" s="36"/>
      <c r="G45" s="36"/>
      <c r="H45" s="36">
        <v>7</v>
      </c>
      <c r="I45" s="36">
        <v>7</v>
      </c>
      <c r="J45" s="36">
        <v>7</v>
      </c>
      <c r="K45" s="89"/>
    </row>
    <row r="46" spans="1:11" ht="15" customHeight="1">
      <c r="A46" s="61"/>
      <c r="B46" s="23" t="s">
        <v>229</v>
      </c>
      <c r="C46" s="23" t="s">
        <v>151</v>
      </c>
      <c r="D46" s="23" t="s">
        <v>158</v>
      </c>
      <c r="E46" s="23" t="s">
        <v>161</v>
      </c>
      <c r="F46" s="36"/>
      <c r="G46" s="36"/>
      <c r="H46" s="35">
        <v>41.6</v>
      </c>
      <c r="I46" s="35">
        <v>41.6</v>
      </c>
      <c r="J46" s="35">
        <v>41.6</v>
      </c>
      <c r="K46" s="89"/>
    </row>
    <row r="47" spans="1:11" ht="15" customHeight="1">
      <c r="A47" s="61"/>
      <c r="B47" s="23" t="s">
        <v>130</v>
      </c>
      <c r="C47" s="23" t="s">
        <v>151</v>
      </c>
      <c r="D47" s="23" t="s">
        <v>158</v>
      </c>
      <c r="E47" s="23" t="s">
        <v>161</v>
      </c>
      <c r="F47" s="35">
        <v>200</v>
      </c>
      <c r="G47" s="35">
        <v>200</v>
      </c>
      <c r="H47" s="35"/>
      <c r="I47" s="35"/>
      <c r="J47" s="35"/>
      <c r="K47" s="89"/>
    </row>
    <row r="48" spans="1:11" ht="15" customHeight="1">
      <c r="A48" s="61"/>
      <c r="B48" s="23" t="s">
        <v>131</v>
      </c>
      <c r="C48" s="23" t="s">
        <v>155</v>
      </c>
      <c r="D48" s="23" t="s">
        <v>47</v>
      </c>
      <c r="E48" s="23" t="s">
        <v>161</v>
      </c>
      <c r="F48" s="35">
        <v>2</v>
      </c>
      <c r="G48" s="35">
        <v>2</v>
      </c>
      <c r="H48" s="35"/>
      <c r="I48" s="35"/>
      <c r="J48" s="35"/>
      <c r="K48" s="88"/>
    </row>
    <row r="49" spans="1:11" ht="60" customHeight="1">
      <c r="A49" s="61"/>
      <c r="B49" s="23" t="s">
        <v>192</v>
      </c>
      <c r="C49" s="23" t="s">
        <v>151</v>
      </c>
      <c r="D49" s="23" t="s">
        <v>158</v>
      </c>
      <c r="E49" s="23" t="s">
        <v>161</v>
      </c>
      <c r="F49" s="35">
        <v>480</v>
      </c>
      <c r="G49" s="35">
        <v>700</v>
      </c>
      <c r="H49" s="35">
        <v>700</v>
      </c>
      <c r="I49" s="35">
        <v>700</v>
      </c>
      <c r="J49" s="35">
        <v>700</v>
      </c>
      <c r="K49" s="24" t="s">
        <v>219</v>
      </c>
    </row>
    <row r="50" spans="1:11" ht="15" customHeight="1">
      <c r="A50" s="61"/>
      <c r="B50" s="23" t="s">
        <v>132</v>
      </c>
      <c r="C50" s="23" t="s">
        <v>151</v>
      </c>
      <c r="D50" s="23" t="s">
        <v>158</v>
      </c>
      <c r="E50" s="23" t="s">
        <v>161</v>
      </c>
      <c r="F50" s="36">
        <v>480</v>
      </c>
      <c r="G50" s="36">
        <v>480</v>
      </c>
      <c r="H50" s="36">
        <v>400</v>
      </c>
      <c r="I50" s="36">
        <v>400</v>
      </c>
      <c r="J50" s="36">
        <v>400</v>
      </c>
      <c r="K50" s="83" t="s">
        <v>190</v>
      </c>
    </row>
    <row r="51" spans="1:11" ht="80.25" customHeight="1">
      <c r="A51" s="61"/>
      <c r="B51" s="23" t="s">
        <v>133</v>
      </c>
      <c r="C51" s="23" t="s">
        <v>156</v>
      </c>
      <c r="D51" s="23" t="s">
        <v>47</v>
      </c>
      <c r="E51" s="23" t="s">
        <v>161</v>
      </c>
      <c r="F51" s="35">
        <v>19000</v>
      </c>
      <c r="G51" s="35">
        <v>21000</v>
      </c>
      <c r="H51" s="35">
        <v>24960</v>
      </c>
      <c r="I51" s="35">
        <v>24960</v>
      </c>
      <c r="J51" s="35">
        <v>24960</v>
      </c>
      <c r="K51" s="84"/>
    </row>
    <row r="52" spans="1:11" ht="53.25" customHeight="1">
      <c r="A52" s="61"/>
      <c r="B52" s="23" t="s">
        <v>134</v>
      </c>
      <c r="C52" s="23" t="s">
        <v>157</v>
      </c>
      <c r="D52" s="23" t="s">
        <v>158</v>
      </c>
      <c r="E52" s="23" t="s">
        <v>161</v>
      </c>
      <c r="F52" s="35">
        <v>856</v>
      </c>
      <c r="G52" s="35">
        <v>430</v>
      </c>
      <c r="H52" s="35">
        <v>520</v>
      </c>
      <c r="I52" s="35">
        <v>520</v>
      </c>
      <c r="J52" s="35">
        <v>520</v>
      </c>
      <c r="K52" s="24" t="s">
        <v>191</v>
      </c>
    </row>
    <row r="53" spans="1:11" ht="15" customHeight="1">
      <c r="A53" s="61"/>
      <c r="B53" s="23" t="s">
        <v>135</v>
      </c>
      <c r="C53" s="23" t="s">
        <v>155</v>
      </c>
      <c r="D53" s="23" t="s">
        <v>47</v>
      </c>
      <c r="E53" s="23" t="s">
        <v>161</v>
      </c>
      <c r="F53" s="36">
        <v>11</v>
      </c>
      <c r="G53" s="36">
        <v>11</v>
      </c>
      <c r="H53" s="36">
        <v>11</v>
      </c>
      <c r="I53" s="36">
        <v>11</v>
      </c>
      <c r="J53" s="36">
        <v>11</v>
      </c>
      <c r="K53" s="23"/>
    </row>
    <row r="54" spans="1:11" ht="27">
      <c r="A54" s="61"/>
      <c r="B54" s="23" t="s">
        <v>221</v>
      </c>
      <c r="C54" s="23" t="s">
        <v>157</v>
      </c>
      <c r="D54" s="23" t="s">
        <v>158</v>
      </c>
      <c r="E54" s="23" t="s">
        <v>161</v>
      </c>
      <c r="F54" s="36">
        <v>2617.4</v>
      </c>
      <c r="G54" s="36">
        <v>4000</v>
      </c>
      <c r="H54" s="36">
        <v>5000</v>
      </c>
      <c r="I54" s="36">
        <v>5000</v>
      </c>
      <c r="J54" s="36">
        <v>5000</v>
      </c>
      <c r="K54" s="41" t="s">
        <v>225</v>
      </c>
    </row>
    <row r="55" spans="1:11" ht="159.75" customHeight="1">
      <c r="A55" s="61"/>
      <c r="B55" s="23" t="s">
        <v>222</v>
      </c>
      <c r="C55" s="23" t="s">
        <v>157</v>
      </c>
      <c r="D55" s="23" t="s">
        <v>158</v>
      </c>
      <c r="E55" s="23" t="s">
        <v>161</v>
      </c>
      <c r="F55" s="35">
        <v>12978.8</v>
      </c>
      <c r="G55" s="35">
        <v>29753.4</v>
      </c>
      <c r="H55" s="35">
        <v>31856</v>
      </c>
      <c r="I55" s="35">
        <v>32472.799999999999</v>
      </c>
      <c r="J55" s="35">
        <v>32472.799999999999</v>
      </c>
      <c r="K55" s="41" t="s">
        <v>216</v>
      </c>
    </row>
    <row r="56" spans="1:11" ht="122.25" customHeight="1">
      <c r="A56" s="61"/>
      <c r="B56" s="23" t="s">
        <v>136</v>
      </c>
      <c r="C56" s="23" t="s">
        <v>149</v>
      </c>
      <c r="D56" s="23" t="s">
        <v>158</v>
      </c>
      <c r="E56" s="23" t="s">
        <v>165</v>
      </c>
      <c r="F56" s="35">
        <v>2484</v>
      </c>
      <c r="G56" s="35">
        <v>3729</v>
      </c>
      <c r="H56" s="35">
        <f>6868+350+660</f>
        <v>7878</v>
      </c>
      <c r="I56" s="35">
        <f>6868+660</f>
        <v>7528</v>
      </c>
      <c r="J56" s="35">
        <f>6868+660</f>
        <v>7528</v>
      </c>
      <c r="K56" s="65" t="s">
        <v>224</v>
      </c>
    </row>
    <row r="57" spans="1:11" ht="53.25" customHeight="1">
      <c r="A57" s="61"/>
      <c r="B57" s="23" t="s">
        <v>137</v>
      </c>
      <c r="C57" s="23" t="s">
        <v>149</v>
      </c>
      <c r="D57" s="23" t="s">
        <v>158</v>
      </c>
      <c r="E57" s="23" t="s">
        <v>165</v>
      </c>
      <c r="F57" s="35">
        <v>2138.4</v>
      </c>
      <c r="G57" s="35">
        <v>2160</v>
      </c>
      <c r="H57" s="35">
        <v>2160</v>
      </c>
      <c r="I57" s="35">
        <v>2160</v>
      </c>
      <c r="J57" s="35">
        <v>2160</v>
      </c>
      <c r="K57" s="41" t="s">
        <v>228</v>
      </c>
    </row>
    <row r="58" spans="1:11" ht="43.5" customHeight="1">
      <c r="A58" s="61"/>
      <c r="B58" s="23" t="s">
        <v>138</v>
      </c>
      <c r="C58" s="23" t="s">
        <v>149</v>
      </c>
      <c r="D58" s="23" t="s">
        <v>158</v>
      </c>
      <c r="E58" s="23" t="s">
        <v>165</v>
      </c>
      <c r="F58" s="35">
        <v>820.1</v>
      </c>
      <c r="G58" s="35">
        <v>500</v>
      </c>
      <c r="H58" s="35">
        <v>500</v>
      </c>
      <c r="I58" s="35">
        <v>500</v>
      </c>
      <c r="J58" s="35">
        <v>500</v>
      </c>
      <c r="K58" s="24" t="s">
        <v>214</v>
      </c>
    </row>
    <row r="59" spans="1:11" ht="88.5" customHeight="1">
      <c r="A59" s="61"/>
      <c r="B59" s="23" t="s">
        <v>139</v>
      </c>
      <c r="C59" s="23" t="s">
        <v>149</v>
      </c>
      <c r="D59" s="23" t="s">
        <v>158</v>
      </c>
      <c r="E59" s="23" t="s">
        <v>161</v>
      </c>
      <c r="F59" s="35">
        <v>515.9</v>
      </c>
      <c r="G59" s="35">
        <v>524</v>
      </c>
      <c r="H59" s="35">
        <f>80+595.6</f>
        <v>675.6</v>
      </c>
      <c r="I59" s="35">
        <f t="shared" ref="I59:J59" si="0">80+595.6</f>
        <v>675.6</v>
      </c>
      <c r="J59" s="35">
        <f t="shared" si="0"/>
        <v>675.6</v>
      </c>
      <c r="K59" s="62" t="s">
        <v>226</v>
      </c>
    </row>
    <row r="60" spans="1:11" ht="84.75" customHeight="1">
      <c r="A60" s="61"/>
      <c r="B60" s="23" t="s">
        <v>140</v>
      </c>
      <c r="C60" s="23" t="s">
        <v>149</v>
      </c>
      <c r="D60" s="23" t="s">
        <v>158</v>
      </c>
      <c r="E60" s="23" t="s">
        <v>161</v>
      </c>
      <c r="F60" s="36">
        <v>798</v>
      </c>
      <c r="G60" s="36">
        <v>800</v>
      </c>
      <c r="H60" s="36">
        <v>800</v>
      </c>
      <c r="I60" s="36">
        <v>800</v>
      </c>
      <c r="J60" s="36">
        <v>800</v>
      </c>
      <c r="K60" s="41" t="s">
        <v>215</v>
      </c>
    </row>
    <row r="61" spans="1:11" ht="51" customHeight="1">
      <c r="A61" s="61"/>
      <c r="B61" s="23" t="s">
        <v>141</v>
      </c>
      <c r="C61" s="23" t="s">
        <v>149</v>
      </c>
      <c r="D61" s="23" t="s">
        <v>158</v>
      </c>
      <c r="E61" s="23" t="s">
        <v>165</v>
      </c>
      <c r="F61" s="35">
        <v>4834</v>
      </c>
      <c r="G61" s="35">
        <v>5145</v>
      </c>
      <c r="H61" s="35">
        <v>5295</v>
      </c>
      <c r="I61" s="35">
        <v>5295</v>
      </c>
      <c r="J61" s="35">
        <v>5295</v>
      </c>
      <c r="K61" s="24" t="s">
        <v>176</v>
      </c>
    </row>
    <row r="62" spans="1:11" ht="51.75" customHeight="1">
      <c r="A62" s="61"/>
      <c r="B62" s="23" t="s">
        <v>142</v>
      </c>
      <c r="C62" s="23" t="s">
        <v>149</v>
      </c>
      <c r="D62" s="23" t="s">
        <v>158</v>
      </c>
      <c r="E62" s="23" t="s">
        <v>161</v>
      </c>
      <c r="F62" s="35">
        <v>2998</v>
      </c>
      <c r="G62" s="35">
        <v>2662.6</v>
      </c>
      <c r="H62" s="35">
        <v>2032.5</v>
      </c>
      <c r="I62" s="35">
        <v>2032.5</v>
      </c>
      <c r="J62" s="35">
        <v>2032.5</v>
      </c>
      <c r="K62" s="41" t="s">
        <v>170</v>
      </c>
    </row>
    <row r="63" spans="1:11" ht="44.25" customHeight="1">
      <c r="A63" s="61"/>
      <c r="B63" s="23" t="s">
        <v>143</v>
      </c>
      <c r="C63" s="23" t="s">
        <v>149</v>
      </c>
      <c r="D63" s="23" t="s">
        <v>158</v>
      </c>
      <c r="E63" s="23" t="s">
        <v>161</v>
      </c>
      <c r="F63" s="35">
        <v>2384.8000000000002</v>
      </c>
      <c r="G63" s="35">
        <v>2116.1999999999998</v>
      </c>
      <c r="H63" s="35">
        <v>2799</v>
      </c>
      <c r="I63" s="35">
        <v>2799</v>
      </c>
      <c r="J63" s="35">
        <v>2799</v>
      </c>
      <c r="K63" s="41" t="s">
        <v>170</v>
      </c>
    </row>
    <row r="64" spans="1:11" ht="52.5" customHeight="1">
      <c r="A64" s="61"/>
      <c r="B64" s="23" t="s">
        <v>174</v>
      </c>
      <c r="C64" s="23" t="s">
        <v>149</v>
      </c>
      <c r="D64" s="23" t="s">
        <v>158</v>
      </c>
      <c r="E64" s="23" t="s">
        <v>161</v>
      </c>
      <c r="F64" s="35">
        <v>962.4</v>
      </c>
      <c r="G64" s="35"/>
      <c r="H64" s="35"/>
      <c r="I64" s="35"/>
      <c r="J64" s="35"/>
      <c r="K64" s="41" t="s">
        <v>175</v>
      </c>
    </row>
    <row r="65" spans="1:11" ht="109.5" customHeight="1">
      <c r="A65" s="61"/>
      <c r="B65" s="23" t="s">
        <v>144</v>
      </c>
      <c r="C65" s="23" t="s">
        <v>149</v>
      </c>
      <c r="D65" s="23" t="s">
        <v>158</v>
      </c>
      <c r="E65" s="23" t="s">
        <v>161</v>
      </c>
      <c r="F65" s="35">
        <v>57</v>
      </c>
      <c r="G65" s="35">
        <v>60</v>
      </c>
      <c r="H65" s="35">
        <v>60</v>
      </c>
      <c r="I65" s="35">
        <v>60</v>
      </c>
      <c r="J65" s="35">
        <v>60</v>
      </c>
      <c r="K65" s="41" t="s">
        <v>171</v>
      </c>
    </row>
    <row r="66" spans="1:11" ht="137.25" customHeight="1">
      <c r="A66" s="61"/>
      <c r="B66" s="23" t="s">
        <v>145</v>
      </c>
      <c r="C66" s="23" t="s">
        <v>149</v>
      </c>
      <c r="D66" s="23" t="s">
        <v>158</v>
      </c>
      <c r="E66" s="23" t="s">
        <v>161</v>
      </c>
      <c r="F66" s="35">
        <v>2842.1</v>
      </c>
      <c r="G66" s="35">
        <v>2872.7</v>
      </c>
      <c r="H66" s="35">
        <v>2308.6999999999998</v>
      </c>
      <c r="I66" s="35">
        <v>2308.6999999999998</v>
      </c>
      <c r="J66" s="35">
        <v>2308.6999999999998</v>
      </c>
      <c r="K66" s="41" t="s">
        <v>177</v>
      </c>
    </row>
    <row r="67" spans="1:11" ht="153" customHeight="1">
      <c r="A67" s="61"/>
      <c r="B67" s="23" t="s">
        <v>146</v>
      </c>
      <c r="C67" s="23"/>
      <c r="D67" s="23" t="s">
        <v>158</v>
      </c>
      <c r="E67" s="23" t="s">
        <v>162</v>
      </c>
      <c r="F67" s="35">
        <v>8509.5</v>
      </c>
      <c r="G67" s="35">
        <v>10400.200000000001</v>
      </c>
      <c r="H67" s="35">
        <v>10397.4</v>
      </c>
      <c r="I67" s="35">
        <v>1501.45</v>
      </c>
      <c r="J67" s="35">
        <v>10606.4</v>
      </c>
      <c r="K67" s="24" t="s">
        <v>172</v>
      </c>
    </row>
    <row r="68" spans="1:11" ht="111" customHeight="1">
      <c r="A68" s="61"/>
      <c r="B68" s="23" t="s">
        <v>147</v>
      </c>
      <c r="C68" s="23"/>
      <c r="D68" s="23" t="s">
        <v>158</v>
      </c>
      <c r="E68" s="23" t="s">
        <v>162</v>
      </c>
      <c r="F68" s="35">
        <v>94718.3</v>
      </c>
      <c r="G68" s="35">
        <v>210103.1</v>
      </c>
      <c r="H68" s="35">
        <v>185028.8</v>
      </c>
      <c r="I68" s="35">
        <v>191694.1</v>
      </c>
      <c r="J68" s="35">
        <v>194721.1</v>
      </c>
      <c r="K68" s="24" t="s">
        <v>173</v>
      </c>
    </row>
    <row r="69" spans="1:11" ht="88.5" customHeight="1">
      <c r="A69" s="61"/>
      <c r="B69" s="23" t="s">
        <v>148</v>
      </c>
      <c r="C69" s="23"/>
      <c r="D69" s="23" t="s">
        <v>158</v>
      </c>
      <c r="E69" s="23" t="s">
        <v>161</v>
      </c>
      <c r="F69" s="35">
        <v>405.8</v>
      </c>
      <c r="G69" s="35">
        <v>700</v>
      </c>
      <c r="H69" s="35">
        <v>700</v>
      </c>
      <c r="I69" s="35">
        <v>700</v>
      </c>
      <c r="J69" s="35">
        <v>700</v>
      </c>
      <c r="K69" s="24" t="s">
        <v>227</v>
      </c>
    </row>
    <row r="70" spans="1:11" ht="17.25">
      <c r="B70" s="3"/>
      <c r="C70" s="3"/>
      <c r="D70" s="3"/>
      <c r="E70" s="3"/>
      <c r="F70" s="3"/>
      <c r="G70" s="3"/>
      <c r="H70" s="3"/>
      <c r="I70" s="3"/>
      <c r="J70" s="3"/>
    </row>
    <row r="71" spans="1:11" ht="15.75">
      <c r="A71" s="12" t="s">
        <v>53</v>
      </c>
      <c r="C71" s="13"/>
      <c r="D71" s="13"/>
      <c r="E71" s="13"/>
      <c r="F71" s="13"/>
      <c r="G71" s="13"/>
      <c r="H71" s="13"/>
      <c r="I71" s="13"/>
      <c r="J71" s="13"/>
    </row>
    <row r="72" spans="1:11">
      <c r="A72" s="14"/>
      <c r="C72" s="15"/>
      <c r="D72" s="15"/>
      <c r="E72" s="15"/>
      <c r="F72" s="15"/>
      <c r="G72" s="15"/>
      <c r="H72" s="15"/>
      <c r="I72" s="15"/>
      <c r="J72" s="15"/>
    </row>
    <row r="73" spans="1:11">
      <c r="A73" s="16" t="s">
        <v>54</v>
      </c>
      <c r="C73" s="17"/>
      <c r="D73" s="17"/>
      <c r="E73" s="13"/>
      <c r="F73" s="13"/>
      <c r="G73" s="13"/>
      <c r="H73" s="13"/>
      <c r="I73" s="13"/>
      <c r="J73" s="13"/>
    </row>
    <row r="74" spans="1:11">
      <c r="B74" s="17"/>
      <c r="C74" s="17"/>
      <c r="D74" s="17"/>
      <c r="E74" s="13"/>
      <c r="F74" s="13"/>
      <c r="G74" s="13"/>
      <c r="H74" s="13"/>
      <c r="I74" s="13"/>
      <c r="J74" s="13"/>
    </row>
    <row r="75" spans="1:11">
      <c r="B75" s="17"/>
      <c r="C75" s="17"/>
      <c r="D75" s="17"/>
      <c r="E75" s="13"/>
      <c r="F75" s="13"/>
      <c r="G75" s="13"/>
      <c r="H75" s="13"/>
      <c r="I75" s="13"/>
      <c r="J75" s="13"/>
    </row>
    <row r="76" spans="1:11">
      <c r="B76" s="17"/>
      <c r="C76" s="17"/>
      <c r="D76" s="17"/>
      <c r="E76" s="13"/>
      <c r="F76" s="13"/>
      <c r="G76" s="13"/>
      <c r="H76" s="13"/>
      <c r="I76" s="13"/>
      <c r="J76" s="13"/>
    </row>
    <row r="77" spans="1:11">
      <c r="B77" s="17"/>
      <c r="C77" s="17"/>
      <c r="D77" s="17"/>
      <c r="E77" s="13"/>
      <c r="F77" s="13"/>
      <c r="G77" s="13"/>
      <c r="H77" s="13"/>
      <c r="I77" s="13"/>
      <c r="J77" s="13"/>
    </row>
    <row r="78" spans="1:11">
      <c r="A78" s="16" t="s">
        <v>55</v>
      </c>
      <c r="E78" s="13"/>
      <c r="F78" s="13"/>
      <c r="G78" s="13"/>
      <c r="H78" s="13"/>
      <c r="I78" s="13"/>
      <c r="J78" s="13"/>
    </row>
    <row r="79" spans="1:11" ht="62.25" customHeight="1">
      <c r="B79" s="79"/>
      <c r="C79" s="80"/>
      <c r="D79" s="80"/>
      <c r="E79" s="81"/>
      <c r="F79" s="13"/>
      <c r="G79" s="13"/>
      <c r="H79" s="13"/>
      <c r="I79" s="13"/>
      <c r="J79" s="13"/>
    </row>
    <row r="80" spans="1:11" ht="17.25">
      <c r="B80" s="3"/>
      <c r="C80" s="3"/>
      <c r="D80" s="3"/>
      <c r="E80" s="13"/>
      <c r="F80" s="13"/>
      <c r="G80" s="13"/>
      <c r="H80" s="13"/>
      <c r="I80" s="13"/>
      <c r="J80" s="13"/>
    </row>
    <row r="81" spans="1:19">
      <c r="A81" s="7" t="s">
        <v>56</v>
      </c>
    </row>
    <row r="83" spans="1:19" ht="43.5" customHeight="1">
      <c r="B83" s="82" t="s">
        <v>99</v>
      </c>
      <c r="C83" s="4" t="s">
        <v>100</v>
      </c>
      <c r="D83" s="4" t="s">
        <v>101</v>
      </c>
      <c r="E83" s="73" t="s">
        <v>102</v>
      </c>
      <c r="F83" s="73"/>
      <c r="G83" s="73"/>
      <c r="H83" s="73" t="s">
        <v>103</v>
      </c>
      <c r="I83" s="73"/>
      <c r="J83" s="73"/>
      <c r="K83" s="73" t="s">
        <v>104</v>
      </c>
      <c r="L83" s="73"/>
      <c r="M83" s="73"/>
      <c r="N83" s="73" t="s">
        <v>105</v>
      </c>
      <c r="O83" s="73"/>
      <c r="P83" s="73"/>
      <c r="Q83" s="78" t="s">
        <v>106</v>
      </c>
      <c r="R83" s="78"/>
      <c r="S83" s="78"/>
    </row>
    <row r="84" spans="1:19" ht="30" customHeight="1">
      <c r="B84" s="82"/>
      <c r="C84" s="4" t="s">
        <v>35</v>
      </c>
      <c r="D84" s="4" t="s">
        <v>36</v>
      </c>
      <c r="E84" s="19" t="s">
        <v>0</v>
      </c>
      <c r="F84" s="19" t="s">
        <v>1</v>
      </c>
      <c r="G84" s="19" t="s">
        <v>3</v>
      </c>
      <c r="H84" s="19" t="s">
        <v>0</v>
      </c>
      <c r="I84" s="19" t="s">
        <v>1</v>
      </c>
      <c r="J84" s="19" t="s">
        <v>3</v>
      </c>
      <c r="K84" s="19" t="s">
        <v>39</v>
      </c>
      <c r="L84" s="19" t="s">
        <v>38</v>
      </c>
      <c r="M84" s="19" t="s">
        <v>37</v>
      </c>
      <c r="N84" s="19" t="s">
        <v>39</v>
      </c>
      <c r="O84" s="19" t="s">
        <v>38</v>
      </c>
      <c r="P84" s="19" t="s">
        <v>37</v>
      </c>
      <c r="Q84" s="32" t="s">
        <v>0</v>
      </c>
      <c r="R84" s="32" t="s">
        <v>1</v>
      </c>
      <c r="S84" s="32" t="s">
        <v>3</v>
      </c>
    </row>
    <row r="85" spans="1:19">
      <c r="B85" s="24">
        <v>4111</v>
      </c>
      <c r="C85" s="24">
        <v>486244.67099999997</v>
      </c>
      <c r="D85" s="24">
        <v>594298.1</v>
      </c>
      <c r="E85" s="39">
        <v>594137.1</v>
      </c>
      <c r="F85" s="39">
        <v>600078.5</v>
      </c>
      <c r="G85" s="38">
        <v>606079.19999999995</v>
      </c>
      <c r="H85" s="37">
        <v>106307.13</v>
      </c>
      <c r="I85" s="37">
        <v>117212.2</v>
      </c>
      <c r="J85" s="37">
        <v>118317.8</v>
      </c>
      <c r="K85" s="58">
        <f>C85+E85+H85</f>
        <v>1186688.9010000001</v>
      </c>
      <c r="L85" s="19">
        <f>C85+F85+I85</f>
        <v>1203535.371</v>
      </c>
      <c r="M85" s="19">
        <f>C85+G85+J85</f>
        <v>1210641.6709999999</v>
      </c>
      <c r="N85" s="25"/>
      <c r="O85" s="25"/>
      <c r="P85" s="25"/>
      <c r="Q85" s="56">
        <f>K85+N85</f>
        <v>1186688.9010000001</v>
      </c>
      <c r="R85" s="32">
        <f>L85+O85</f>
        <v>1203535.371</v>
      </c>
      <c r="S85" s="32">
        <f>M85+P85</f>
        <v>1210641.6709999999</v>
      </c>
    </row>
    <row r="86" spans="1:19">
      <c r="B86" s="24">
        <v>4112</v>
      </c>
      <c r="C86" s="24">
        <v>142427.79999999999</v>
      </c>
      <c r="D86" s="24">
        <v>91259.9</v>
      </c>
      <c r="E86" s="39">
        <v>91120.2</v>
      </c>
      <c r="F86" s="39">
        <v>92031.4</v>
      </c>
      <c r="G86" s="38">
        <v>92951.7</v>
      </c>
      <c r="H86" s="37">
        <v>-47619.5</v>
      </c>
      <c r="I86" s="37">
        <v>-45874.7</v>
      </c>
      <c r="J86" s="37">
        <v>-45697.8</v>
      </c>
      <c r="K86" s="58">
        <f>C86+E86+H86</f>
        <v>185928.5</v>
      </c>
      <c r="L86" s="19">
        <f t="shared" ref="L86:M87" si="1">D86+F86+I86</f>
        <v>137416.59999999998</v>
      </c>
      <c r="M86" s="19">
        <f t="shared" si="1"/>
        <v>138374.09999999998</v>
      </c>
      <c r="N86" s="25"/>
      <c r="O86" s="25"/>
      <c r="P86" s="25"/>
      <c r="Q86" s="32">
        <f t="shared" ref="Q86" si="2">K86+N86</f>
        <v>185928.5</v>
      </c>
      <c r="R86" s="32">
        <f t="shared" ref="R86:R87" si="3">L86+O86</f>
        <v>137416.59999999998</v>
      </c>
      <c r="S86" s="32">
        <f t="shared" ref="S86:S87" si="4">M86+P86</f>
        <v>138374.09999999998</v>
      </c>
    </row>
    <row r="87" spans="1:19">
      <c r="B87" s="24">
        <v>4113</v>
      </c>
      <c r="C87" s="24">
        <v>35414.699999999997</v>
      </c>
      <c r="D87" s="24">
        <v>35325.9</v>
      </c>
      <c r="E87" s="39">
        <v>44377.2</v>
      </c>
      <c r="F87" s="39">
        <v>44820.9</v>
      </c>
      <c r="G87" s="38">
        <v>45269.2</v>
      </c>
      <c r="H87" s="37">
        <v>7508.05</v>
      </c>
      <c r="I87" s="37">
        <v>7774.5</v>
      </c>
      <c r="J87" s="37">
        <v>8389.4</v>
      </c>
      <c r="K87" s="58">
        <f>C87+E87+H87</f>
        <v>87299.95</v>
      </c>
      <c r="L87" s="19">
        <f t="shared" si="1"/>
        <v>87921.3</v>
      </c>
      <c r="M87" s="19">
        <f t="shared" si="1"/>
        <v>98035.799999999988</v>
      </c>
      <c r="N87" s="25"/>
      <c r="O87" s="25"/>
      <c r="P87" s="25"/>
      <c r="Q87" s="56">
        <f>K87+N87</f>
        <v>87299.95</v>
      </c>
      <c r="R87" s="32">
        <f t="shared" si="3"/>
        <v>87921.3</v>
      </c>
      <c r="S87" s="32">
        <f t="shared" si="4"/>
        <v>98035.799999999988</v>
      </c>
    </row>
    <row r="88" spans="1:19">
      <c r="B88" s="24">
        <v>4212</v>
      </c>
      <c r="C88" s="24">
        <v>12165.4</v>
      </c>
      <c r="D88" s="37">
        <v>13354</v>
      </c>
      <c r="E88" s="39">
        <v>13572</v>
      </c>
      <c r="F88" s="39">
        <v>13572</v>
      </c>
      <c r="G88" s="38">
        <v>13572</v>
      </c>
      <c r="H88" s="37">
        <v>1406.6</v>
      </c>
      <c r="I88" s="37">
        <v>1406.6</v>
      </c>
      <c r="J88" s="37">
        <v>1406.6</v>
      </c>
      <c r="K88" s="58">
        <f t="shared" ref="K88:K109" si="5">C88+E88+H88</f>
        <v>27144</v>
      </c>
      <c r="L88" s="42">
        <f t="shared" ref="L88:L106" si="6">D88+F88+I88</f>
        <v>28332.6</v>
      </c>
      <c r="M88" s="42">
        <f t="shared" ref="M88:M106" si="7">E88+G88+J88</f>
        <v>28550.6</v>
      </c>
      <c r="N88" s="25"/>
      <c r="O88" s="25"/>
      <c r="P88" s="25"/>
      <c r="Q88" s="56">
        <f t="shared" ref="Q88:Q109" si="8">K88+N88</f>
        <v>27144</v>
      </c>
      <c r="R88" s="43">
        <f t="shared" ref="R88:R109" si="9">L88+O88</f>
        <v>28332.6</v>
      </c>
      <c r="S88" s="43">
        <f t="shared" ref="S88:S109" si="10">M88+P88</f>
        <v>28550.6</v>
      </c>
    </row>
    <row r="89" spans="1:19">
      <c r="B89" s="24">
        <v>4213</v>
      </c>
      <c r="C89" s="37">
        <v>178.2</v>
      </c>
      <c r="D89" s="37">
        <v>260</v>
      </c>
      <c r="E89" s="39">
        <v>260</v>
      </c>
      <c r="F89" s="39">
        <v>260</v>
      </c>
      <c r="G89" s="38">
        <v>260</v>
      </c>
      <c r="H89" s="37">
        <v>81.8</v>
      </c>
      <c r="I89" s="37">
        <v>81.8</v>
      </c>
      <c r="J89" s="37">
        <v>81.8</v>
      </c>
      <c r="K89" s="58">
        <f t="shared" si="5"/>
        <v>520</v>
      </c>
      <c r="L89" s="42">
        <f t="shared" si="6"/>
        <v>601.79999999999995</v>
      </c>
      <c r="M89" s="42">
        <f t="shared" si="7"/>
        <v>601.79999999999995</v>
      </c>
      <c r="N89" s="25"/>
      <c r="O89" s="25"/>
      <c r="P89" s="25"/>
      <c r="Q89" s="56">
        <f t="shared" si="8"/>
        <v>520</v>
      </c>
      <c r="R89" s="43">
        <f t="shared" si="9"/>
        <v>601.79999999999995</v>
      </c>
      <c r="S89" s="43">
        <f t="shared" si="10"/>
        <v>601.79999999999995</v>
      </c>
    </row>
    <row r="90" spans="1:19">
      <c r="B90" s="24">
        <v>4214</v>
      </c>
      <c r="C90" s="37">
        <v>3009.64</v>
      </c>
      <c r="D90" s="37">
        <v>3447.6</v>
      </c>
      <c r="E90" s="39">
        <v>1808.4</v>
      </c>
      <c r="F90" s="39">
        <v>1808.4</v>
      </c>
      <c r="G90" s="38">
        <v>1808.4</v>
      </c>
      <c r="H90" s="37">
        <v>537.96</v>
      </c>
      <c r="I90" s="37">
        <v>538</v>
      </c>
      <c r="J90" s="37">
        <v>538</v>
      </c>
      <c r="K90" s="58">
        <f t="shared" si="5"/>
        <v>5356</v>
      </c>
      <c r="L90" s="42">
        <f t="shared" si="6"/>
        <v>5794</v>
      </c>
      <c r="M90" s="42">
        <f t="shared" si="7"/>
        <v>4154.8</v>
      </c>
      <c r="N90" s="25"/>
      <c r="O90" s="25"/>
      <c r="P90" s="25"/>
      <c r="Q90" s="56">
        <f t="shared" si="8"/>
        <v>5356</v>
      </c>
      <c r="R90" s="43">
        <f t="shared" si="9"/>
        <v>5794</v>
      </c>
      <c r="S90" s="43">
        <f t="shared" si="10"/>
        <v>4154.8</v>
      </c>
    </row>
    <row r="91" spans="1:19">
      <c r="B91" s="24">
        <v>4215</v>
      </c>
      <c r="C91" s="37">
        <v>538</v>
      </c>
      <c r="D91" s="37">
        <v>407</v>
      </c>
      <c r="E91" s="39">
        <v>407</v>
      </c>
      <c r="F91" s="39">
        <v>407</v>
      </c>
      <c r="G91" s="38">
        <v>407</v>
      </c>
      <c r="H91" s="37">
        <v>-131</v>
      </c>
      <c r="I91" s="37">
        <v>-131</v>
      </c>
      <c r="J91" s="37">
        <v>-131</v>
      </c>
      <c r="K91" s="58">
        <f t="shared" si="5"/>
        <v>814</v>
      </c>
      <c r="L91" s="42">
        <f t="shared" si="6"/>
        <v>683</v>
      </c>
      <c r="M91" s="42">
        <f t="shared" si="7"/>
        <v>683</v>
      </c>
      <c r="N91" s="25"/>
      <c r="O91" s="25"/>
      <c r="P91" s="25"/>
      <c r="Q91" s="56">
        <f t="shared" si="8"/>
        <v>814</v>
      </c>
      <c r="R91" s="43">
        <f t="shared" si="9"/>
        <v>683</v>
      </c>
      <c r="S91" s="43">
        <f t="shared" si="10"/>
        <v>683</v>
      </c>
    </row>
    <row r="92" spans="1:19">
      <c r="B92" s="24">
        <v>4221</v>
      </c>
      <c r="C92" s="37">
        <v>2617.4</v>
      </c>
      <c r="D92" s="37">
        <v>4000</v>
      </c>
      <c r="E92" s="39">
        <v>5000</v>
      </c>
      <c r="F92" s="39">
        <v>5000</v>
      </c>
      <c r="G92" s="38">
        <v>5000</v>
      </c>
      <c r="H92" s="37">
        <v>2382.6</v>
      </c>
      <c r="I92" s="37">
        <v>2382.6</v>
      </c>
      <c r="J92" s="37">
        <v>2382.6</v>
      </c>
      <c r="K92" s="58">
        <f t="shared" si="5"/>
        <v>10000</v>
      </c>
      <c r="L92" s="42">
        <f t="shared" si="6"/>
        <v>11382.6</v>
      </c>
      <c r="M92" s="42">
        <f t="shared" si="7"/>
        <v>12382.6</v>
      </c>
      <c r="N92" s="25"/>
      <c r="O92" s="25"/>
      <c r="P92" s="25"/>
      <c r="Q92" s="56">
        <f t="shared" si="8"/>
        <v>10000</v>
      </c>
      <c r="R92" s="43">
        <f t="shared" si="9"/>
        <v>11382.6</v>
      </c>
      <c r="S92" s="43">
        <f t="shared" si="10"/>
        <v>12382.6</v>
      </c>
    </row>
    <row r="93" spans="1:19">
      <c r="B93" s="24">
        <v>4222</v>
      </c>
      <c r="C93" s="37">
        <v>12978.829</v>
      </c>
      <c r="D93" s="37">
        <v>29753.4</v>
      </c>
      <c r="E93" s="39">
        <v>31856</v>
      </c>
      <c r="F93" s="39">
        <v>32472.799999999999</v>
      </c>
      <c r="G93" s="38">
        <v>32472.799999999999</v>
      </c>
      <c r="H93" s="37">
        <v>18877.2</v>
      </c>
      <c r="I93" s="37">
        <v>19494</v>
      </c>
      <c r="J93" s="37">
        <v>19494</v>
      </c>
      <c r="K93" s="58">
        <f t="shared" si="5"/>
        <v>63712.028999999995</v>
      </c>
      <c r="L93" s="42">
        <f t="shared" si="6"/>
        <v>81720.2</v>
      </c>
      <c r="M93" s="42">
        <f t="shared" si="7"/>
        <v>83822.8</v>
      </c>
      <c r="N93" s="25"/>
      <c r="O93" s="25"/>
      <c r="P93" s="25"/>
      <c r="Q93" s="56">
        <f t="shared" si="8"/>
        <v>63712.028999999995</v>
      </c>
      <c r="R93" s="43">
        <f t="shared" si="9"/>
        <v>81720.2</v>
      </c>
      <c r="S93" s="43">
        <f t="shared" si="10"/>
        <v>83822.8</v>
      </c>
    </row>
    <row r="94" spans="1:19">
      <c r="B94" s="24">
        <v>4232</v>
      </c>
      <c r="C94" s="37">
        <v>2484</v>
      </c>
      <c r="D94" s="37">
        <v>3729</v>
      </c>
      <c r="E94" s="39">
        <f>6868+660+350</f>
        <v>7878</v>
      </c>
      <c r="F94" s="39">
        <f>660+6868</f>
        <v>7528</v>
      </c>
      <c r="G94" s="38">
        <f>6868+660</f>
        <v>7528</v>
      </c>
      <c r="H94" s="37">
        <v>4384</v>
      </c>
      <c r="I94" s="37">
        <v>4384</v>
      </c>
      <c r="J94" s="37">
        <v>4384</v>
      </c>
      <c r="K94" s="58">
        <f t="shared" si="5"/>
        <v>14746</v>
      </c>
      <c r="L94" s="42">
        <f t="shared" si="6"/>
        <v>15641</v>
      </c>
      <c r="M94" s="42">
        <f t="shared" si="7"/>
        <v>19790</v>
      </c>
      <c r="N94" s="25"/>
      <c r="O94" s="25"/>
      <c r="P94" s="25"/>
      <c r="Q94" s="56">
        <f t="shared" si="8"/>
        <v>14746</v>
      </c>
      <c r="R94" s="43">
        <f t="shared" si="9"/>
        <v>15641</v>
      </c>
      <c r="S94" s="43">
        <f t="shared" si="10"/>
        <v>19790</v>
      </c>
    </row>
    <row r="95" spans="1:19">
      <c r="B95" s="24">
        <v>4234</v>
      </c>
      <c r="C95" s="37">
        <v>170</v>
      </c>
      <c r="D95" s="37"/>
      <c r="E95" s="39"/>
      <c r="F95" s="39"/>
      <c r="G95" s="38"/>
      <c r="H95" s="37">
        <v>-170</v>
      </c>
      <c r="I95" s="37">
        <v>-170</v>
      </c>
      <c r="J95" s="37">
        <v>-170</v>
      </c>
      <c r="K95" s="58">
        <f t="shared" si="5"/>
        <v>0</v>
      </c>
      <c r="L95" s="42">
        <f t="shared" si="6"/>
        <v>-170</v>
      </c>
      <c r="M95" s="42">
        <f t="shared" si="7"/>
        <v>-170</v>
      </c>
      <c r="N95" s="25"/>
      <c r="O95" s="25"/>
      <c r="P95" s="25"/>
      <c r="Q95" s="56">
        <f t="shared" si="8"/>
        <v>0</v>
      </c>
      <c r="R95" s="43">
        <f t="shared" si="9"/>
        <v>-170</v>
      </c>
      <c r="S95" s="43">
        <f t="shared" si="10"/>
        <v>-170</v>
      </c>
    </row>
    <row r="96" spans="1:19">
      <c r="B96" s="24">
        <v>4235</v>
      </c>
      <c r="C96" s="37">
        <v>2138.4</v>
      </c>
      <c r="D96" s="37">
        <v>2160</v>
      </c>
      <c r="E96" s="39">
        <v>2160</v>
      </c>
      <c r="F96" s="39">
        <v>2160</v>
      </c>
      <c r="G96" s="38">
        <v>2160</v>
      </c>
      <c r="H96" s="37">
        <v>21.6</v>
      </c>
      <c r="I96" s="37">
        <v>21.6</v>
      </c>
      <c r="J96" s="37">
        <v>21.6</v>
      </c>
      <c r="K96" s="58">
        <f t="shared" si="5"/>
        <v>4320</v>
      </c>
      <c r="L96" s="42">
        <f t="shared" si="6"/>
        <v>4341.6000000000004</v>
      </c>
      <c r="M96" s="42">
        <f t="shared" si="7"/>
        <v>4341.6000000000004</v>
      </c>
      <c r="N96" s="25"/>
      <c r="O96" s="25"/>
      <c r="P96" s="25"/>
      <c r="Q96" s="56">
        <f t="shared" si="8"/>
        <v>4320</v>
      </c>
      <c r="R96" s="43">
        <f t="shared" si="9"/>
        <v>4341.6000000000004</v>
      </c>
      <c r="S96" s="43">
        <f t="shared" si="10"/>
        <v>4341.6000000000004</v>
      </c>
    </row>
    <row r="97" spans="2:19">
      <c r="B97" s="24">
        <v>4237</v>
      </c>
      <c r="C97" s="37">
        <v>820.1</v>
      </c>
      <c r="D97" s="37">
        <v>500</v>
      </c>
      <c r="E97" s="39">
        <v>500</v>
      </c>
      <c r="F97" s="39">
        <v>500</v>
      </c>
      <c r="G97" s="38">
        <v>500</v>
      </c>
      <c r="H97" s="37">
        <v>-320.10000000000002</v>
      </c>
      <c r="I97" s="37">
        <v>-320.10000000000002</v>
      </c>
      <c r="J97" s="37">
        <v>-320.10000000000002</v>
      </c>
      <c r="K97" s="58">
        <f t="shared" si="5"/>
        <v>999.99999999999989</v>
      </c>
      <c r="L97" s="42">
        <f t="shared" si="6"/>
        <v>679.9</v>
      </c>
      <c r="M97" s="42">
        <f t="shared" si="7"/>
        <v>679.9</v>
      </c>
      <c r="N97" s="25"/>
      <c r="O97" s="25"/>
      <c r="P97" s="25"/>
      <c r="Q97" s="56">
        <f t="shared" si="8"/>
        <v>999.99999999999989</v>
      </c>
      <c r="R97" s="43">
        <f t="shared" si="9"/>
        <v>679.9</v>
      </c>
      <c r="S97" s="43">
        <f t="shared" si="10"/>
        <v>679.9</v>
      </c>
    </row>
    <row r="98" spans="2:19">
      <c r="B98" s="24">
        <v>4239</v>
      </c>
      <c r="C98" s="37">
        <v>515.9</v>
      </c>
      <c r="D98" s="37">
        <v>524</v>
      </c>
      <c r="E98" s="39">
        <f>80+595.6</f>
        <v>675.6</v>
      </c>
      <c r="F98" s="39">
        <f>595.6+80</f>
        <v>675.6</v>
      </c>
      <c r="G98" s="38">
        <f>80+595.6</f>
        <v>675.6</v>
      </c>
      <c r="H98" s="37">
        <v>79.7</v>
      </c>
      <c r="I98" s="37">
        <v>79.7</v>
      </c>
      <c r="J98" s="37">
        <v>79.7</v>
      </c>
      <c r="K98" s="58">
        <f t="shared" si="5"/>
        <v>1271.2</v>
      </c>
      <c r="L98" s="42">
        <f t="shared" si="6"/>
        <v>1279.3</v>
      </c>
      <c r="M98" s="42">
        <f t="shared" si="7"/>
        <v>1430.9</v>
      </c>
      <c r="N98" s="25"/>
      <c r="O98" s="25"/>
      <c r="P98" s="25"/>
      <c r="Q98" s="56">
        <f t="shared" si="8"/>
        <v>1271.2</v>
      </c>
      <c r="R98" s="43">
        <f t="shared" si="9"/>
        <v>1279.3</v>
      </c>
      <c r="S98" s="43">
        <f t="shared" si="10"/>
        <v>1430.9</v>
      </c>
    </row>
    <row r="99" spans="2:19">
      <c r="B99" s="24">
        <v>4251</v>
      </c>
      <c r="C99" s="37">
        <v>798</v>
      </c>
      <c r="D99" s="37">
        <v>800</v>
      </c>
      <c r="E99" s="39">
        <v>800</v>
      </c>
      <c r="F99" s="39">
        <v>800</v>
      </c>
      <c r="G99" s="38">
        <v>800</v>
      </c>
      <c r="H99" s="37">
        <v>2</v>
      </c>
      <c r="I99" s="37">
        <v>2</v>
      </c>
      <c r="J99" s="37">
        <v>2</v>
      </c>
      <c r="K99" s="58">
        <f t="shared" si="5"/>
        <v>1600</v>
      </c>
      <c r="L99" s="42">
        <f t="shared" si="6"/>
        <v>1602</v>
      </c>
      <c r="M99" s="42">
        <f t="shared" si="7"/>
        <v>1602</v>
      </c>
      <c r="N99" s="25"/>
      <c r="O99" s="25"/>
      <c r="P99" s="25"/>
      <c r="Q99" s="56">
        <f t="shared" si="8"/>
        <v>1600</v>
      </c>
      <c r="R99" s="43">
        <f t="shared" si="9"/>
        <v>1602</v>
      </c>
      <c r="S99" s="43">
        <f t="shared" si="10"/>
        <v>1602</v>
      </c>
    </row>
    <row r="100" spans="2:19">
      <c r="B100" s="24">
        <v>4252</v>
      </c>
      <c r="C100" s="37">
        <v>4833.9920000000002</v>
      </c>
      <c r="D100" s="37">
        <v>5145</v>
      </c>
      <c r="E100" s="39">
        <v>5295</v>
      </c>
      <c r="F100" s="39">
        <v>5295</v>
      </c>
      <c r="G100" s="38">
        <v>5295</v>
      </c>
      <c r="H100" s="37">
        <v>461</v>
      </c>
      <c r="I100" s="37">
        <v>461</v>
      </c>
      <c r="J100" s="37">
        <v>461</v>
      </c>
      <c r="K100" s="58">
        <f t="shared" si="5"/>
        <v>10589.992</v>
      </c>
      <c r="L100" s="42">
        <f t="shared" si="6"/>
        <v>10901</v>
      </c>
      <c r="M100" s="42">
        <f t="shared" si="7"/>
        <v>11051</v>
      </c>
      <c r="N100" s="25"/>
      <c r="O100" s="25"/>
      <c r="P100" s="25"/>
      <c r="Q100" s="56">
        <f t="shared" si="8"/>
        <v>10589.992</v>
      </c>
      <c r="R100" s="43">
        <f t="shared" si="9"/>
        <v>10901</v>
      </c>
      <c r="S100" s="43">
        <f t="shared" si="10"/>
        <v>11051</v>
      </c>
    </row>
    <row r="101" spans="2:19">
      <c r="B101" s="24">
        <v>4261</v>
      </c>
      <c r="C101" s="37">
        <v>2997.9879999999998</v>
      </c>
      <c r="D101" s="37">
        <v>2662.6</v>
      </c>
      <c r="E101" s="39">
        <v>2032.5</v>
      </c>
      <c r="F101" s="39">
        <v>2032.5</v>
      </c>
      <c r="G101" s="38">
        <v>2032.5</v>
      </c>
      <c r="H101" s="37">
        <v>-965.48</v>
      </c>
      <c r="I101" s="37">
        <v>-965.5</v>
      </c>
      <c r="J101" s="37">
        <v>-965.5</v>
      </c>
      <c r="K101" s="58">
        <f t="shared" si="5"/>
        <v>4065.0079999999994</v>
      </c>
      <c r="L101" s="42">
        <f t="shared" si="6"/>
        <v>3729.6000000000004</v>
      </c>
      <c r="M101" s="42">
        <f t="shared" si="7"/>
        <v>3099.5</v>
      </c>
      <c r="N101" s="25"/>
      <c r="O101" s="25"/>
      <c r="P101" s="25"/>
      <c r="Q101" s="56">
        <f t="shared" si="8"/>
        <v>4065.0079999999994</v>
      </c>
      <c r="R101" s="43">
        <f t="shared" si="9"/>
        <v>3729.6000000000004</v>
      </c>
      <c r="S101" s="43">
        <f t="shared" si="10"/>
        <v>3099.5</v>
      </c>
    </row>
    <row r="102" spans="2:19">
      <c r="B102" s="24">
        <v>4264</v>
      </c>
      <c r="C102" s="37">
        <v>9976</v>
      </c>
      <c r="D102" s="37">
        <v>10510</v>
      </c>
      <c r="E102" s="39">
        <v>10504</v>
      </c>
      <c r="F102" s="39">
        <v>10504</v>
      </c>
      <c r="G102" s="38">
        <v>10504</v>
      </c>
      <c r="H102" s="37">
        <v>528</v>
      </c>
      <c r="I102" s="37">
        <v>528</v>
      </c>
      <c r="J102" s="37">
        <v>528</v>
      </c>
      <c r="K102" s="58">
        <f t="shared" si="5"/>
        <v>21008</v>
      </c>
      <c r="L102" s="42">
        <f t="shared" si="6"/>
        <v>21542</v>
      </c>
      <c r="M102" s="42">
        <f t="shared" si="7"/>
        <v>21536</v>
      </c>
      <c r="N102" s="25"/>
      <c r="O102" s="25"/>
      <c r="P102" s="25"/>
      <c r="Q102" s="56">
        <f t="shared" si="8"/>
        <v>21008</v>
      </c>
      <c r="R102" s="43">
        <f t="shared" si="9"/>
        <v>21542</v>
      </c>
      <c r="S102" s="43">
        <f t="shared" si="10"/>
        <v>21536</v>
      </c>
    </row>
    <row r="103" spans="2:19">
      <c r="B103" s="24">
        <v>4267</v>
      </c>
      <c r="C103" s="37">
        <v>2384.8490000000002</v>
      </c>
      <c r="D103" s="37">
        <v>2116.1999999999998</v>
      </c>
      <c r="E103" s="39">
        <v>2799</v>
      </c>
      <c r="F103" s="39">
        <v>2799</v>
      </c>
      <c r="G103" s="38">
        <v>2799</v>
      </c>
      <c r="H103" s="37">
        <v>414.15</v>
      </c>
      <c r="I103" s="37">
        <v>414.2</v>
      </c>
      <c r="J103" s="37">
        <v>414.2</v>
      </c>
      <c r="K103" s="58">
        <f t="shared" si="5"/>
        <v>5597.9989999999998</v>
      </c>
      <c r="L103" s="42">
        <f t="shared" si="6"/>
        <v>5329.4</v>
      </c>
      <c r="M103" s="42">
        <f t="shared" si="7"/>
        <v>6012.2</v>
      </c>
      <c r="N103" s="25"/>
      <c r="O103" s="25"/>
      <c r="P103" s="25"/>
      <c r="Q103" s="56">
        <f t="shared" si="8"/>
        <v>5597.9989999999998</v>
      </c>
      <c r="R103" s="43">
        <f t="shared" si="9"/>
        <v>5329.4</v>
      </c>
      <c r="S103" s="43">
        <f t="shared" si="10"/>
        <v>6012.2</v>
      </c>
    </row>
    <row r="104" spans="2:19">
      <c r="B104" s="24">
        <v>4269</v>
      </c>
      <c r="C104" s="37">
        <v>962.4</v>
      </c>
      <c r="D104" s="37"/>
      <c r="E104" s="39"/>
      <c r="F104" s="39"/>
      <c r="G104" s="38"/>
      <c r="H104" s="37">
        <v>-962.4</v>
      </c>
      <c r="I104" s="37">
        <v>-962.4</v>
      </c>
      <c r="J104" s="37">
        <v>-962.4</v>
      </c>
      <c r="K104" s="58">
        <f t="shared" si="5"/>
        <v>0</v>
      </c>
      <c r="L104" s="42">
        <f t="shared" si="6"/>
        <v>-962.4</v>
      </c>
      <c r="M104" s="42">
        <f t="shared" si="7"/>
        <v>-962.4</v>
      </c>
      <c r="N104" s="25"/>
      <c r="O104" s="25"/>
      <c r="P104" s="25"/>
      <c r="Q104" s="56">
        <f t="shared" si="8"/>
        <v>0</v>
      </c>
      <c r="R104" s="43">
        <f t="shared" si="9"/>
        <v>-962.4</v>
      </c>
      <c r="S104" s="43">
        <f t="shared" si="10"/>
        <v>-962.4</v>
      </c>
    </row>
    <row r="105" spans="2:19">
      <c r="B105" s="24">
        <v>4511</v>
      </c>
      <c r="C105" s="37">
        <v>57</v>
      </c>
      <c r="D105" s="37">
        <v>60</v>
      </c>
      <c r="E105" s="39">
        <v>60</v>
      </c>
      <c r="F105" s="39">
        <v>60</v>
      </c>
      <c r="G105" s="38">
        <v>60</v>
      </c>
      <c r="H105" s="37">
        <v>3</v>
      </c>
      <c r="I105" s="37">
        <v>3</v>
      </c>
      <c r="J105" s="37">
        <v>3</v>
      </c>
      <c r="K105" s="58">
        <f t="shared" si="5"/>
        <v>120</v>
      </c>
      <c r="L105" s="42">
        <f t="shared" si="6"/>
        <v>123</v>
      </c>
      <c r="M105" s="42">
        <f t="shared" si="7"/>
        <v>123</v>
      </c>
      <c r="N105" s="25"/>
      <c r="O105" s="25"/>
      <c r="P105" s="25"/>
      <c r="Q105" s="56">
        <f t="shared" si="8"/>
        <v>120</v>
      </c>
      <c r="R105" s="43">
        <f t="shared" si="9"/>
        <v>123</v>
      </c>
      <c r="S105" s="43">
        <f t="shared" si="10"/>
        <v>123</v>
      </c>
    </row>
    <row r="106" spans="2:19">
      <c r="B106" s="24">
        <v>4621</v>
      </c>
      <c r="C106" s="37">
        <v>2842.105</v>
      </c>
      <c r="D106" s="37">
        <v>2872.7</v>
      </c>
      <c r="E106" s="39">
        <v>2308.6999999999998</v>
      </c>
      <c r="F106" s="39">
        <v>2308.6999999999998</v>
      </c>
      <c r="G106" s="38">
        <v>2308.6999999999998</v>
      </c>
      <c r="H106" s="37">
        <v>-513.70500000000004</v>
      </c>
      <c r="I106" s="37">
        <v>-513.70000000000005</v>
      </c>
      <c r="J106" s="37">
        <v>-513.70000000000005</v>
      </c>
      <c r="K106" s="58">
        <f t="shared" si="5"/>
        <v>4637.1000000000004</v>
      </c>
      <c r="L106" s="42">
        <f t="shared" si="6"/>
        <v>4667.7</v>
      </c>
      <c r="M106" s="42">
        <f t="shared" si="7"/>
        <v>4103.7</v>
      </c>
      <c r="N106" s="25"/>
      <c r="O106" s="25"/>
      <c r="P106" s="25"/>
      <c r="Q106" s="56">
        <f t="shared" si="8"/>
        <v>4637.1000000000004</v>
      </c>
      <c r="R106" s="43">
        <f t="shared" si="9"/>
        <v>4667.7</v>
      </c>
      <c r="S106" s="43">
        <f t="shared" si="10"/>
        <v>4103.7</v>
      </c>
    </row>
    <row r="107" spans="2:19">
      <c r="B107" s="24">
        <v>4639</v>
      </c>
      <c r="C107" s="37">
        <v>8509.5</v>
      </c>
      <c r="D107" s="37">
        <v>10400.200000000001</v>
      </c>
      <c r="E107" s="39">
        <v>10397.4</v>
      </c>
      <c r="F107" s="39">
        <v>10501.4</v>
      </c>
      <c r="G107" s="38">
        <v>10606.4</v>
      </c>
      <c r="H107" s="37">
        <v>1860.2</v>
      </c>
      <c r="I107" s="37">
        <v>2051</v>
      </c>
      <c r="J107" s="37">
        <v>2070.3000000000002</v>
      </c>
      <c r="K107" s="58">
        <f t="shared" si="5"/>
        <v>20767.100000000002</v>
      </c>
      <c r="L107" s="42">
        <f t="shared" ref="L107:L109" si="11">D107+F107+I107</f>
        <v>22952.6</v>
      </c>
      <c r="M107" s="42">
        <f t="shared" ref="M107:M109" si="12">E107+G107+J107</f>
        <v>23074.1</v>
      </c>
      <c r="N107" s="25"/>
      <c r="O107" s="25"/>
      <c r="P107" s="25"/>
      <c r="Q107" s="56">
        <f t="shared" si="8"/>
        <v>20767.100000000002</v>
      </c>
      <c r="R107" s="43">
        <f t="shared" si="9"/>
        <v>22952.6</v>
      </c>
      <c r="S107" s="43">
        <f t="shared" si="10"/>
        <v>23074.1</v>
      </c>
    </row>
    <row r="108" spans="2:19">
      <c r="B108" s="24">
        <v>4729</v>
      </c>
      <c r="C108" s="37">
        <v>94718.267999999996</v>
      </c>
      <c r="D108" s="37">
        <v>210103.1</v>
      </c>
      <c r="E108" s="39">
        <v>185028.8</v>
      </c>
      <c r="F108" s="39">
        <v>191694.1</v>
      </c>
      <c r="G108" s="38">
        <v>194721.1</v>
      </c>
      <c r="H108" s="37">
        <v>90181.732000000004</v>
      </c>
      <c r="I108" s="37">
        <v>95541.7</v>
      </c>
      <c r="J108" s="37">
        <v>95559.8</v>
      </c>
      <c r="K108" s="58">
        <f t="shared" si="5"/>
        <v>369928.8</v>
      </c>
      <c r="L108" s="42">
        <f t="shared" si="11"/>
        <v>497338.9</v>
      </c>
      <c r="M108" s="42">
        <f t="shared" si="12"/>
        <v>475309.7</v>
      </c>
      <c r="N108" s="25"/>
      <c r="O108" s="25"/>
      <c r="P108" s="25"/>
      <c r="Q108" s="57">
        <f t="shared" si="8"/>
        <v>369928.8</v>
      </c>
      <c r="R108" s="43">
        <f t="shared" si="9"/>
        <v>497338.9</v>
      </c>
      <c r="S108" s="43">
        <f t="shared" si="10"/>
        <v>475309.7</v>
      </c>
    </row>
    <row r="109" spans="2:19">
      <c r="B109" s="24">
        <v>4823</v>
      </c>
      <c r="C109" s="37">
        <v>405.82299999999998</v>
      </c>
      <c r="D109" s="37">
        <v>700</v>
      </c>
      <c r="E109" s="39">
        <v>700</v>
      </c>
      <c r="F109" s="39">
        <v>700</v>
      </c>
      <c r="G109" s="38">
        <v>700</v>
      </c>
      <c r="H109" s="37">
        <v>294.17700000000002</v>
      </c>
      <c r="I109" s="37">
        <v>294.2</v>
      </c>
      <c r="J109" s="37">
        <v>294.2</v>
      </c>
      <c r="K109" s="58">
        <f t="shared" si="5"/>
        <v>1400</v>
      </c>
      <c r="L109" s="42">
        <f t="shared" si="11"/>
        <v>1694.2</v>
      </c>
      <c r="M109" s="42">
        <f t="shared" si="12"/>
        <v>1694.2</v>
      </c>
      <c r="N109" s="25"/>
      <c r="O109" s="25"/>
      <c r="P109" s="25"/>
      <c r="Q109" s="56">
        <f t="shared" si="8"/>
        <v>1400</v>
      </c>
      <c r="R109" s="43">
        <f t="shared" si="9"/>
        <v>1694.2</v>
      </c>
      <c r="S109" s="43">
        <f t="shared" si="10"/>
        <v>1694.2</v>
      </c>
    </row>
    <row r="110" spans="2:19" ht="28.5">
      <c r="B110" s="18" t="s">
        <v>73</v>
      </c>
      <c r="C110" s="24"/>
      <c r="D110" s="24"/>
      <c r="E110" s="40">
        <f t="shared" ref="E110:J110" si="13">SUM(E85:E109)</f>
        <v>1013676.8999999999</v>
      </c>
      <c r="F110" s="40">
        <f t="shared" si="13"/>
        <v>1028009.3</v>
      </c>
      <c r="G110" s="40">
        <f t="shared" si="13"/>
        <v>1038510.5999999999</v>
      </c>
      <c r="H110" s="19">
        <f t="shared" si="13"/>
        <v>184648.71400000001</v>
      </c>
      <c r="I110" s="19">
        <f t="shared" si="13"/>
        <v>203732.7</v>
      </c>
      <c r="J110" s="19">
        <f t="shared" si="13"/>
        <v>205667.50000000003</v>
      </c>
      <c r="K110" s="19">
        <f>C110+E110+H110</f>
        <v>1198325.6139999998</v>
      </c>
      <c r="L110" s="19">
        <f>C110+F110+I110</f>
        <v>1231742</v>
      </c>
      <c r="M110" s="19">
        <f>C110+G110+J110</f>
        <v>1244178.0999999999</v>
      </c>
      <c r="N110" s="4" t="s">
        <v>2</v>
      </c>
      <c r="O110" s="4" t="s">
        <v>2</v>
      </c>
      <c r="P110" s="4" t="s">
        <v>2</v>
      </c>
      <c r="Q110" s="32" t="s">
        <v>2</v>
      </c>
      <c r="R110" s="32" t="s">
        <v>2</v>
      </c>
      <c r="S110" s="32" t="s">
        <v>2</v>
      </c>
    </row>
    <row r="111" spans="2:19" ht="28.5">
      <c r="B111" s="18" t="s">
        <v>60</v>
      </c>
      <c r="C111" s="24"/>
      <c r="D111" s="24"/>
      <c r="E111" s="19" t="s">
        <v>72</v>
      </c>
      <c r="F111" s="19" t="s">
        <v>72</v>
      </c>
      <c r="G111" s="19" t="s">
        <v>72</v>
      </c>
      <c r="H111" s="19" t="s">
        <v>72</v>
      </c>
      <c r="I111" s="19" t="s">
        <v>72</v>
      </c>
      <c r="J111" s="19" t="s">
        <v>72</v>
      </c>
      <c r="K111" s="19">
        <f>C111</f>
        <v>0</v>
      </c>
      <c r="L111" s="19">
        <f>C111</f>
        <v>0</v>
      </c>
      <c r="M111" s="19">
        <f>C111</f>
        <v>0</v>
      </c>
      <c r="N111" s="4" t="s">
        <v>2</v>
      </c>
      <c r="O111" s="4" t="s">
        <v>2</v>
      </c>
      <c r="P111" s="4" t="s">
        <v>2</v>
      </c>
      <c r="Q111" s="32" t="s">
        <v>2</v>
      </c>
      <c r="R111" s="32" t="s">
        <v>2</v>
      </c>
      <c r="S111" s="32" t="s">
        <v>2</v>
      </c>
    </row>
    <row r="112" spans="2:19">
      <c r="B112" s="18" t="s">
        <v>61</v>
      </c>
      <c r="C112" s="19">
        <f>SUM(C85:C111)</f>
        <v>830188.96499999997</v>
      </c>
      <c r="D112" s="19">
        <f>SUM(D85:D111)</f>
        <v>1024388.6999999998</v>
      </c>
      <c r="E112" s="19">
        <f>E110</f>
        <v>1013676.8999999999</v>
      </c>
      <c r="F112" s="19">
        <f t="shared" ref="F112:J112" si="14">F110</f>
        <v>1028009.3</v>
      </c>
      <c r="G112" s="19">
        <f t="shared" si="14"/>
        <v>1038510.5999999999</v>
      </c>
      <c r="H112" s="19">
        <f t="shared" si="14"/>
        <v>184648.71400000001</v>
      </c>
      <c r="I112" s="19">
        <f t="shared" si="14"/>
        <v>203732.7</v>
      </c>
      <c r="J112" s="19">
        <f t="shared" si="14"/>
        <v>205667.50000000003</v>
      </c>
      <c r="K112" s="4">
        <f>K110+K111</f>
        <v>1198325.6139999998</v>
      </c>
      <c r="L112" s="4">
        <f t="shared" ref="L112:M112" si="15">L110+L111</f>
        <v>1231742</v>
      </c>
      <c r="M112" s="4">
        <f t="shared" si="15"/>
        <v>1244178.0999999999</v>
      </c>
      <c r="N112" s="4">
        <f>SUM(N85:N109)</f>
        <v>0</v>
      </c>
      <c r="O112" s="4">
        <f t="shared" ref="O112:P112" si="16">SUM(O85:O109)</f>
        <v>0</v>
      </c>
      <c r="P112" s="4">
        <f t="shared" si="16"/>
        <v>0</v>
      </c>
      <c r="Q112" s="32">
        <f>K112+N112</f>
        <v>1198325.6139999998</v>
      </c>
      <c r="R112" s="32">
        <f>L112+O112</f>
        <v>1231742</v>
      </c>
      <c r="S112" s="32">
        <f>M112+P112</f>
        <v>1244178.0999999999</v>
      </c>
    </row>
    <row r="115" spans="5:7">
      <c r="E115" s="63"/>
      <c r="F115" s="63"/>
      <c r="G115" s="63"/>
    </row>
  </sheetData>
  <mergeCells count="20">
    <mergeCell ref="K50:K51"/>
    <mergeCell ref="K17:K18"/>
    <mergeCell ref="B17:B18"/>
    <mergeCell ref="C17:C18"/>
    <mergeCell ref="D17:D18"/>
    <mergeCell ref="E17:E18"/>
    <mergeCell ref="F17:J17"/>
    <mergeCell ref="K19:K20"/>
    <mergeCell ref="K21:K22"/>
    <mergeCell ref="K23:K24"/>
    <mergeCell ref="K34:K48"/>
    <mergeCell ref="K32:K33"/>
    <mergeCell ref="K25:K30"/>
    <mergeCell ref="N83:P83"/>
    <mergeCell ref="Q83:S83"/>
    <mergeCell ref="B79:E79"/>
    <mergeCell ref="B83:B84"/>
    <mergeCell ref="E83:G83"/>
    <mergeCell ref="H83:J83"/>
    <mergeCell ref="K83:M83"/>
  </mergeCells>
  <dataValidations count="4">
    <dataValidation type="custom" allowBlank="1" showInputMessage="1" showErrorMessage="1" sqref="N85:P109">
      <formula1>"-"</formula1>
    </dataValidation>
    <dataValidation showInputMessage="1" showErrorMessage="1" sqref="E19:E69"/>
    <dataValidation type="list" allowBlank="1" showInputMessage="1" showErrorMessage="1" sqref="D19:D69">
      <formula1>$V$2:$V$3</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57" orientation="landscape" r:id="rId1"/>
  <colBreaks count="1" manualBreakCount="1">
    <brk id="11" max="1048575" man="1"/>
  </colBreaks>
  <legacyDrawing r:id="rId2"/>
</worksheet>
</file>

<file path=xl/worksheets/sheet3.xml><?xml version="1.0" encoding="utf-8"?>
<worksheet xmlns="http://schemas.openxmlformats.org/spreadsheetml/2006/main" xmlns:r="http://schemas.openxmlformats.org/officeDocument/2006/relationships">
  <dimension ref="A1:W41"/>
  <sheetViews>
    <sheetView topLeftCell="A7" zoomScaleNormal="100" workbookViewId="0">
      <selection activeCell="B21" sqref="B21"/>
    </sheetView>
  </sheetViews>
  <sheetFormatPr defaultRowHeight="15"/>
  <cols>
    <col min="1" max="1" width="6" customWidth="1"/>
    <col min="2" max="2" width="38.5703125" customWidth="1"/>
    <col min="3" max="3" width="26.71093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21.7109375" customWidth="1"/>
    <col min="12" max="12" width="7.85546875" customWidth="1"/>
    <col min="13" max="13" width="5.85546875" bestFit="1" customWidth="1"/>
    <col min="14" max="14" width="9.5703125" customWidth="1"/>
    <col min="15" max="15" width="8.140625" customWidth="1"/>
    <col min="16" max="16" width="8" customWidth="1"/>
    <col min="21" max="23" width="0" hidden="1" customWidth="1"/>
  </cols>
  <sheetData>
    <row r="1" spans="1:23" ht="15.75">
      <c r="A1" s="1" t="s">
        <v>71</v>
      </c>
      <c r="C1" s="1"/>
      <c r="D1" s="1"/>
      <c r="E1" s="1"/>
      <c r="F1" s="1"/>
      <c r="G1" s="1"/>
      <c r="H1" s="1"/>
      <c r="I1" s="1"/>
      <c r="J1" s="1"/>
      <c r="U1" s="5" t="s">
        <v>40</v>
      </c>
      <c r="V1" s="5" t="s">
        <v>41</v>
      </c>
      <c r="W1" s="5" t="s">
        <v>42</v>
      </c>
    </row>
    <row r="2" spans="1:23">
      <c r="A2" s="6"/>
      <c r="C2" s="6"/>
      <c r="D2" s="6"/>
      <c r="E2" s="6"/>
      <c r="F2" s="6"/>
      <c r="G2" s="6"/>
      <c r="H2" s="6"/>
      <c r="I2" s="6"/>
      <c r="J2" s="6"/>
      <c r="U2" s="5" t="s">
        <v>43</v>
      </c>
      <c r="V2" s="5" t="s">
        <v>44</v>
      </c>
      <c r="W2" s="5"/>
    </row>
    <row r="3" spans="1:23" ht="15.75" customHeight="1">
      <c r="A3" s="7" t="s">
        <v>45</v>
      </c>
      <c r="C3" s="8"/>
      <c r="D3" s="8"/>
      <c r="E3" s="8"/>
      <c r="F3" s="8"/>
      <c r="G3" s="6"/>
      <c r="H3" s="6"/>
      <c r="I3" s="6"/>
      <c r="J3" s="6"/>
      <c r="U3" s="5" t="s">
        <v>46</v>
      </c>
      <c r="V3" s="5" t="s">
        <v>47</v>
      </c>
      <c r="W3" s="5"/>
    </row>
    <row r="4" spans="1:23" ht="15.75" customHeight="1">
      <c r="B4" s="9"/>
      <c r="C4" s="9"/>
      <c r="D4" s="9"/>
      <c r="E4" s="9"/>
      <c r="F4" s="9"/>
      <c r="G4" s="3"/>
      <c r="H4" s="3"/>
      <c r="I4" s="3"/>
      <c r="J4" s="3"/>
      <c r="U4" s="5" t="s">
        <v>48</v>
      </c>
      <c r="V4" s="5"/>
    </row>
    <row r="5" spans="1:23" ht="18.75" customHeight="1">
      <c r="B5" s="30" t="s">
        <v>83</v>
      </c>
      <c r="C5" s="22">
        <v>1064</v>
      </c>
      <c r="E5" s="30" t="s">
        <v>87</v>
      </c>
      <c r="F5" s="22" t="s">
        <v>178</v>
      </c>
      <c r="H5" s="3"/>
      <c r="I5" s="3"/>
      <c r="J5" s="3"/>
    </row>
    <row r="6" spans="1:23" ht="78" customHeight="1">
      <c r="B6" s="30" t="s">
        <v>84</v>
      </c>
      <c r="C6" s="59" t="s">
        <v>206</v>
      </c>
      <c r="E6" s="30" t="s">
        <v>88</v>
      </c>
      <c r="F6" s="22" t="s">
        <v>179</v>
      </c>
      <c r="H6" s="3"/>
      <c r="I6" s="3"/>
      <c r="J6" s="3"/>
    </row>
    <row r="7" spans="1:23" ht="18" customHeight="1">
      <c r="B7" s="30" t="s">
        <v>85</v>
      </c>
      <c r="C7" s="22">
        <v>11003</v>
      </c>
      <c r="H7" s="3"/>
      <c r="I7" s="3"/>
      <c r="J7" s="3"/>
    </row>
    <row r="8" spans="1:23" ht="100.5" customHeight="1">
      <c r="B8" s="30" t="s">
        <v>86</v>
      </c>
      <c r="C8" s="59" t="s">
        <v>194</v>
      </c>
      <c r="H8" s="3"/>
      <c r="I8" s="3"/>
      <c r="J8" s="3"/>
    </row>
    <row r="9" spans="1:23" ht="17.25">
      <c r="B9" s="6"/>
      <c r="C9" s="6"/>
      <c r="D9" s="6"/>
      <c r="E9" s="6"/>
      <c r="F9" s="3"/>
      <c r="G9" s="3"/>
      <c r="H9" s="3"/>
      <c r="I9" s="3"/>
      <c r="J9" s="3"/>
    </row>
    <row r="10" spans="1:23" ht="15.75" customHeight="1">
      <c r="A10" s="7" t="s">
        <v>49</v>
      </c>
      <c r="C10" s="3"/>
      <c r="D10" s="3"/>
      <c r="E10" s="3"/>
      <c r="F10" s="3"/>
      <c r="G10" s="3"/>
      <c r="H10" s="3"/>
      <c r="I10" s="3"/>
      <c r="J10" s="3"/>
    </row>
    <row r="11" spans="1:23" ht="17.25">
      <c r="B11" s="3"/>
      <c r="C11" s="3"/>
      <c r="D11" s="3"/>
      <c r="E11" s="3"/>
      <c r="F11" s="3"/>
      <c r="G11" s="3"/>
      <c r="H11" s="3"/>
      <c r="I11" s="3"/>
      <c r="J11" s="3"/>
    </row>
    <row r="12" spans="1:23" ht="55.5">
      <c r="B12" s="10" t="s">
        <v>89</v>
      </c>
      <c r="C12" s="34" t="s">
        <v>90</v>
      </c>
      <c r="D12" s="34" t="s">
        <v>91</v>
      </c>
      <c r="E12" s="34" t="s">
        <v>92</v>
      </c>
      <c r="F12" s="3"/>
      <c r="G12" s="3"/>
      <c r="H12" s="3"/>
      <c r="I12" s="3"/>
      <c r="J12" s="3"/>
    </row>
    <row r="13" spans="1:23" ht="17.25">
      <c r="B13" s="23"/>
      <c r="C13" s="23"/>
      <c r="D13" s="23"/>
      <c r="E13" s="23"/>
      <c r="F13" s="9"/>
      <c r="G13" s="3"/>
      <c r="H13" s="3"/>
      <c r="I13" s="3"/>
      <c r="J13" s="9"/>
    </row>
    <row r="14" spans="1:23" ht="17.25">
      <c r="B14" s="11"/>
      <c r="C14" s="11"/>
      <c r="D14" s="11"/>
      <c r="E14" s="11"/>
      <c r="F14" s="3"/>
      <c r="G14" s="3"/>
      <c r="H14" s="3"/>
      <c r="I14" s="3"/>
      <c r="J14" s="9"/>
    </row>
    <row r="15" spans="1:23" ht="17.25">
      <c r="A15" s="7" t="s">
        <v>50</v>
      </c>
      <c r="C15" s="3"/>
      <c r="D15" s="3"/>
      <c r="E15" s="3"/>
      <c r="F15" s="3"/>
      <c r="G15" s="3"/>
      <c r="H15" s="3"/>
      <c r="I15" s="3"/>
      <c r="J15" s="9"/>
    </row>
    <row r="16" spans="1:23" ht="17.25">
      <c r="B16" s="11"/>
      <c r="C16" s="3"/>
      <c r="D16" s="3"/>
      <c r="E16" s="3"/>
      <c r="F16" s="3"/>
      <c r="G16" s="3"/>
      <c r="H16" s="3"/>
      <c r="I16" s="3"/>
      <c r="J16" s="9"/>
    </row>
    <row r="17" spans="1:11" ht="15" customHeight="1">
      <c r="B17" s="86" t="s">
        <v>93</v>
      </c>
      <c r="C17" s="86" t="s">
        <v>94</v>
      </c>
      <c r="D17" s="86" t="s">
        <v>95</v>
      </c>
      <c r="E17" s="86" t="s">
        <v>96</v>
      </c>
      <c r="F17" s="85" t="s">
        <v>97</v>
      </c>
      <c r="G17" s="85"/>
      <c r="H17" s="85"/>
      <c r="I17" s="85"/>
      <c r="J17" s="85"/>
      <c r="K17" s="85" t="s">
        <v>98</v>
      </c>
    </row>
    <row r="18" spans="1:11" ht="27">
      <c r="B18" s="86"/>
      <c r="C18" s="86"/>
      <c r="D18" s="86"/>
      <c r="E18" s="86"/>
      <c r="F18" s="33" t="s">
        <v>51</v>
      </c>
      <c r="G18" s="33" t="s">
        <v>52</v>
      </c>
      <c r="H18" s="33" t="s">
        <v>0</v>
      </c>
      <c r="I18" s="33" t="s">
        <v>1</v>
      </c>
      <c r="J18" s="33" t="s">
        <v>3</v>
      </c>
      <c r="K18" s="85"/>
    </row>
    <row r="19" spans="1:11" ht="51" customHeight="1">
      <c r="B19" s="41" t="s">
        <v>217</v>
      </c>
      <c r="C19" s="23" t="s">
        <v>157</v>
      </c>
      <c r="D19" s="23" t="s">
        <v>44</v>
      </c>
      <c r="E19" s="23" t="s">
        <v>161</v>
      </c>
      <c r="F19" s="35">
        <v>47400</v>
      </c>
      <c r="G19" s="35">
        <v>47400</v>
      </c>
      <c r="H19" s="35">
        <v>45600</v>
      </c>
      <c r="I19" s="35">
        <v>45600</v>
      </c>
      <c r="J19" s="35">
        <v>45600</v>
      </c>
      <c r="K19" s="90" t="s">
        <v>208</v>
      </c>
    </row>
    <row r="20" spans="1:11" ht="45.75" customHeight="1">
      <c r="B20" s="41" t="s">
        <v>218</v>
      </c>
      <c r="C20" s="23" t="s">
        <v>157</v>
      </c>
      <c r="D20" s="23" t="s">
        <v>44</v>
      </c>
      <c r="E20" s="23" t="s">
        <v>161</v>
      </c>
      <c r="F20" s="35">
        <v>21600</v>
      </c>
      <c r="G20" s="35">
        <v>21600</v>
      </c>
      <c r="H20" s="35">
        <v>32000</v>
      </c>
      <c r="I20" s="35">
        <v>32000</v>
      </c>
      <c r="J20" s="35">
        <v>32000</v>
      </c>
      <c r="K20" s="90"/>
    </row>
    <row r="21" spans="1:11" ht="15" customHeight="1">
      <c r="B21" s="23" t="s">
        <v>209</v>
      </c>
      <c r="C21" s="23" t="s">
        <v>155</v>
      </c>
      <c r="D21" s="23" t="s">
        <v>47</v>
      </c>
      <c r="E21" s="23" t="s">
        <v>161</v>
      </c>
      <c r="F21" s="23">
        <v>2</v>
      </c>
      <c r="G21" s="23">
        <v>2</v>
      </c>
      <c r="H21" s="23">
        <v>2</v>
      </c>
      <c r="I21" s="23">
        <v>2</v>
      </c>
      <c r="J21" s="23">
        <v>2</v>
      </c>
      <c r="K21" s="90"/>
    </row>
    <row r="22" spans="1:11" ht="17.25">
      <c r="B22" s="3"/>
      <c r="C22" s="3"/>
      <c r="D22" s="3"/>
      <c r="E22" s="3"/>
      <c r="F22" s="3"/>
      <c r="G22" s="3"/>
      <c r="H22" s="3"/>
      <c r="I22" s="3"/>
      <c r="J22" s="3"/>
    </row>
    <row r="23" spans="1:11" ht="15.75">
      <c r="A23" s="12" t="s">
        <v>53</v>
      </c>
      <c r="C23" s="13"/>
      <c r="D23" s="13"/>
      <c r="E23" s="13"/>
      <c r="F23" s="13"/>
      <c r="G23" s="13"/>
      <c r="H23" s="13"/>
      <c r="I23" s="13"/>
      <c r="J23" s="13"/>
    </row>
    <row r="24" spans="1:11">
      <c r="A24" s="14"/>
      <c r="C24" s="15"/>
      <c r="D24" s="15"/>
      <c r="E24" s="15"/>
      <c r="F24" s="15"/>
      <c r="G24" s="15"/>
      <c r="H24" s="15"/>
      <c r="I24" s="15"/>
      <c r="J24" s="15"/>
    </row>
    <row r="25" spans="1:11">
      <c r="A25" s="16" t="s">
        <v>54</v>
      </c>
      <c r="C25" s="17"/>
      <c r="D25" s="17"/>
      <c r="E25" s="13"/>
      <c r="F25" s="13"/>
      <c r="G25" s="13"/>
      <c r="H25" s="13"/>
      <c r="I25" s="13"/>
      <c r="J25" s="13"/>
    </row>
    <row r="26" spans="1:11">
      <c r="B26" s="17"/>
      <c r="C26" s="17"/>
      <c r="D26" s="17"/>
      <c r="E26" s="13"/>
      <c r="F26" s="13"/>
      <c r="G26" s="13"/>
      <c r="H26" s="13"/>
      <c r="I26" s="13"/>
      <c r="J26" s="13"/>
    </row>
    <row r="27" spans="1:11">
      <c r="B27" s="17"/>
      <c r="C27" s="17"/>
      <c r="D27" s="17"/>
      <c r="E27" s="13"/>
      <c r="F27" s="13"/>
      <c r="G27" s="13"/>
      <c r="H27" s="13"/>
      <c r="I27" s="13"/>
      <c r="J27" s="13"/>
    </row>
    <row r="28" spans="1:11">
      <c r="B28" s="17"/>
      <c r="C28" s="17"/>
      <c r="D28" s="17"/>
      <c r="E28" s="13"/>
      <c r="F28" s="13"/>
      <c r="G28" s="13"/>
      <c r="H28" s="13"/>
      <c r="I28" s="13"/>
      <c r="J28" s="13"/>
    </row>
    <row r="29" spans="1:11">
      <c r="B29" s="17"/>
      <c r="C29" s="17"/>
      <c r="D29" s="17"/>
      <c r="E29" s="13"/>
      <c r="F29" s="13"/>
      <c r="G29" s="13"/>
      <c r="H29" s="13"/>
      <c r="I29" s="13"/>
      <c r="J29" s="13"/>
    </row>
    <row r="30" spans="1:11">
      <c r="A30" s="16" t="s">
        <v>55</v>
      </c>
      <c r="E30" s="13"/>
      <c r="F30" s="13"/>
      <c r="G30" s="13"/>
      <c r="H30" s="13"/>
      <c r="I30" s="13"/>
      <c r="J30" s="13"/>
    </row>
    <row r="31" spans="1:11" ht="62.25" customHeight="1">
      <c r="B31" s="79"/>
      <c r="C31" s="80"/>
      <c r="D31" s="80"/>
      <c r="E31" s="81"/>
      <c r="F31" s="13"/>
      <c r="G31" s="13"/>
      <c r="H31" s="13"/>
      <c r="I31" s="13"/>
      <c r="J31" s="13"/>
    </row>
    <row r="32" spans="1:11" ht="17.25">
      <c r="B32" s="3"/>
      <c r="C32" s="3"/>
      <c r="D32" s="3"/>
      <c r="E32" s="13"/>
      <c r="F32" s="13"/>
      <c r="G32" s="13"/>
      <c r="H32" s="13"/>
      <c r="I32" s="13"/>
      <c r="J32" s="13"/>
    </row>
    <row r="33" spans="1:19">
      <c r="A33" s="7" t="s">
        <v>56</v>
      </c>
    </row>
    <row r="35" spans="1:19" ht="54.75" customHeight="1">
      <c r="B35" s="82" t="s">
        <v>99</v>
      </c>
      <c r="C35" s="4" t="s">
        <v>100</v>
      </c>
      <c r="D35" s="4" t="s">
        <v>101</v>
      </c>
      <c r="E35" s="73" t="s">
        <v>102</v>
      </c>
      <c r="F35" s="73"/>
      <c r="G35" s="73"/>
      <c r="H35" s="73" t="s">
        <v>103</v>
      </c>
      <c r="I35" s="73"/>
      <c r="J35" s="73"/>
      <c r="K35" s="73" t="s">
        <v>104</v>
      </c>
      <c r="L35" s="73"/>
      <c r="M35" s="73"/>
      <c r="N35" s="73" t="s">
        <v>105</v>
      </c>
      <c r="O35" s="73"/>
      <c r="P35" s="73"/>
      <c r="Q35" s="78" t="s">
        <v>106</v>
      </c>
      <c r="R35" s="78"/>
      <c r="S35" s="78"/>
    </row>
    <row r="36" spans="1:19">
      <c r="B36" s="82"/>
      <c r="C36" s="4" t="s">
        <v>35</v>
      </c>
      <c r="D36" s="4" t="s">
        <v>36</v>
      </c>
      <c r="E36" s="19" t="s">
        <v>0</v>
      </c>
      <c r="F36" s="19" t="s">
        <v>1</v>
      </c>
      <c r="G36" s="19" t="s">
        <v>3</v>
      </c>
      <c r="H36" s="19" t="s">
        <v>0</v>
      </c>
      <c r="I36" s="19" t="s">
        <v>1</v>
      </c>
      <c r="J36" s="19" t="s">
        <v>3</v>
      </c>
      <c r="K36" s="19" t="s">
        <v>39</v>
      </c>
      <c r="L36" s="19" t="s">
        <v>38</v>
      </c>
      <c r="M36" s="19" t="s">
        <v>37</v>
      </c>
      <c r="N36" s="19" t="s">
        <v>39</v>
      </c>
      <c r="O36" s="19" t="s">
        <v>38</v>
      </c>
      <c r="P36" s="19" t="s">
        <v>37</v>
      </c>
      <c r="Q36" s="32" t="s">
        <v>0</v>
      </c>
      <c r="R36" s="32" t="s">
        <v>1</v>
      </c>
      <c r="S36" s="32" t="s">
        <v>3</v>
      </c>
    </row>
    <row r="37" spans="1:19">
      <c r="B37" s="24">
        <v>4235</v>
      </c>
      <c r="C37" s="24">
        <v>69000</v>
      </c>
      <c r="D37" s="37">
        <v>69000</v>
      </c>
      <c r="E37" s="25">
        <v>8600</v>
      </c>
      <c r="F37" s="25">
        <v>8600</v>
      </c>
      <c r="G37" s="25">
        <v>8600</v>
      </c>
      <c r="H37" s="25"/>
      <c r="I37" s="25"/>
      <c r="J37" s="25"/>
      <c r="K37" s="19">
        <f>C37+E37+H37</f>
        <v>77600</v>
      </c>
      <c r="L37" s="19">
        <f>C37+F37+I37</f>
        <v>77600</v>
      </c>
      <c r="M37" s="19">
        <f>C37+G37+J37</f>
        <v>77600</v>
      </c>
      <c r="N37" s="25"/>
      <c r="O37" s="25"/>
      <c r="P37" s="25"/>
      <c r="Q37" s="32">
        <f>K37+N37</f>
        <v>77600</v>
      </c>
      <c r="R37" s="32">
        <f>L37+O37</f>
        <v>77600</v>
      </c>
      <c r="S37" s="32">
        <f>M37+P37</f>
        <v>77600</v>
      </c>
    </row>
    <row r="38" spans="1:19">
      <c r="B38" s="24"/>
      <c r="C38" s="24"/>
      <c r="D38" s="24"/>
      <c r="E38" s="25"/>
      <c r="F38" s="25"/>
      <c r="G38" s="25"/>
      <c r="H38" s="25"/>
      <c r="I38" s="25"/>
      <c r="J38" s="25"/>
      <c r="K38" s="42">
        <f t="shared" ref="K38" si="0">C38+E38+H38</f>
        <v>0</v>
      </c>
      <c r="L38" s="42">
        <f t="shared" ref="L38" si="1">C38+F38+I38</f>
        <v>0</v>
      </c>
      <c r="M38" s="42">
        <f t="shared" ref="M38" si="2">C38+G38+J38</f>
        <v>0</v>
      </c>
      <c r="N38" s="25"/>
      <c r="O38" s="25"/>
      <c r="P38" s="25"/>
      <c r="Q38" s="43"/>
      <c r="R38" s="43"/>
      <c r="S38" s="43"/>
    </row>
    <row r="39" spans="1:19" ht="28.5">
      <c r="B39" s="18" t="s">
        <v>73</v>
      </c>
      <c r="C39" s="24"/>
      <c r="D39" s="24"/>
      <c r="E39" s="19">
        <f t="shared" ref="E39:J39" si="3">SUM(E37:E38)</f>
        <v>8600</v>
      </c>
      <c r="F39" s="19">
        <f t="shared" si="3"/>
        <v>8600</v>
      </c>
      <c r="G39" s="19">
        <f t="shared" si="3"/>
        <v>8600</v>
      </c>
      <c r="H39" s="19">
        <f t="shared" si="3"/>
        <v>0</v>
      </c>
      <c r="I39" s="19">
        <f t="shared" si="3"/>
        <v>0</v>
      </c>
      <c r="J39" s="19">
        <f t="shared" si="3"/>
        <v>0</v>
      </c>
      <c r="K39" s="19">
        <f>C39+E39+H39</f>
        <v>8600</v>
      </c>
      <c r="L39" s="19">
        <f>C39+F39+I39</f>
        <v>8600</v>
      </c>
      <c r="M39" s="19">
        <f>C39+G39+J39</f>
        <v>8600</v>
      </c>
      <c r="N39" s="4" t="s">
        <v>2</v>
      </c>
      <c r="O39" s="4" t="s">
        <v>2</v>
      </c>
      <c r="P39" s="4" t="s">
        <v>2</v>
      </c>
      <c r="Q39" s="32" t="s">
        <v>2</v>
      </c>
      <c r="R39" s="32" t="s">
        <v>2</v>
      </c>
      <c r="S39" s="32" t="s">
        <v>2</v>
      </c>
    </row>
    <row r="40" spans="1:19" ht="28.5">
      <c r="B40" s="18" t="s">
        <v>60</v>
      </c>
      <c r="C40" s="24"/>
      <c r="D40" s="24"/>
      <c r="E40" s="19" t="s">
        <v>72</v>
      </c>
      <c r="F40" s="19" t="s">
        <v>72</v>
      </c>
      <c r="G40" s="19" t="s">
        <v>72</v>
      </c>
      <c r="H40" s="19" t="s">
        <v>72</v>
      </c>
      <c r="I40" s="19" t="s">
        <v>72</v>
      </c>
      <c r="J40" s="19" t="s">
        <v>72</v>
      </c>
      <c r="K40" s="19">
        <f>C40</f>
        <v>0</v>
      </c>
      <c r="L40" s="19">
        <f>C40</f>
        <v>0</v>
      </c>
      <c r="M40" s="19">
        <f>C40</f>
        <v>0</v>
      </c>
      <c r="N40" s="4" t="s">
        <v>2</v>
      </c>
      <c r="O40" s="4" t="s">
        <v>2</v>
      </c>
      <c r="P40" s="4" t="s">
        <v>2</v>
      </c>
      <c r="Q40" s="32" t="s">
        <v>2</v>
      </c>
      <c r="R40" s="32" t="s">
        <v>2</v>
      </c>
      <c r="S40" s="32" t="s">
        <v>2</v>
      </c>
    </row>
    <row r="41" spans="1:19">
      <c r="B41" s="18" t="s">
        <v>61</v>
      </c>
      <c r="C41" s="19">
        <f>SUM(C37:C38)</f>
        <v>69000</v>
      </c>
      <c r="D41" s="19">
        <f>SUM(D37:D38)</f>
        <v>69000</v>
      </c>
      <c r="E41" s="19">
        <f>E39</f>
        <v>8600</v>
      </c>
      <c r="F41" s="19">
        <f t="shared" ref="F41:J41" si="4">F39</f>
        <v>8600</v>
      </c>
      <c r="G41" s="19">
        <f t="shared" si="4"/>
        <v>8600</v>
      </c>
      <c r="H41" s="19">
        <f t="shared" si="4"/>
        <v>0</v>
      </c>
      <c r="I41" s="19">
        <f t="shared" si="4"/>
        <v>0</v>
      </c>
      <c r="J41" s="19">
        <f t="shared" si="4"/>
        <v>0</v>
      </c>
      <c r="K41" s="4">
        <f>K39+K40</f>
        <v>8600</v>
      </c>
      <c r="L41" s="4">
        <f t="shared" ref="L41:M41" si="5">L39+L40</f>
        <v>8600</v>
      </c>
      <c r="M41" s="4">
        <f t="shared" si="5"/>
        <v>8600</v>
      </c>
      <c r="N41" s="4">
        <f>SUM(N37:N38)</f>
        <v>0</v>
      </c>
      <c r="O41" s="4">
        <f>SUM(O37:O38)</f>
        <v>0</v>
      </c>
      <c r="P41" s="4">
        <f>SUM(P37:P38)</f>
        <v>0</v>
      </c>
      <c r="Q41" s="32">
        <f>K41+N41</f>
        <v>8600</v>
      </c>
      <c r="R41" s="32">
        <f>L41+O41</f>
        <v>8600</v>
      </c>
      <c r="S41" s="32">
        <f>M41+P41</f>
        <v>8600</v>
      </c>
    </row>
  </sheetData>
  <mergeCells count="14">
    <mergeCell ref="Q35:S35"/>
    <mergeCell ref="B31:E31"/>
    <mergeCell ref="B35:B36"/>
    <mergeCell ref="E35:G35"/>
    <mergeCell ref="H35:J35"/>
    <mergeCell ref="K35:M35"/>
    <mergeCell ref="N35:P35"/>
    <mergeCell ref="K19:K21"/>
    <mergeCell ref="K17:K18"/>
    <mergeCell ref="B17:B18"/>
    <mergeCell ref="C17:C18"/>
    <mergeCell ref="D17:D18"/>
    <mergeCell ref="E17:E18"/>
    <mergeCell ref="F17:J17"/>
  </mergeCells>
  <dataValidations count="4">
    <dataValidation type="custom" allowBlank="1" showInputMessage="1" showErrorMessage="1" sqref="N37:P38">
      <formula1>"-"</formula1>
    </dataValidation>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58" orientation="landscape" r:id="rId1"/>
  <colBreaks count="1" manualBreakCount="1">
    <brk id="11" max="1048575" man="1"/>
  </colBreaks>
  <legacyDrawing r:id="rId2"/>
</worksheet>
</file>

<file path=xl/worksheets/sheet4.xml><?xml version="1.0" encoding="utf-8"?>
<worksheet xmlns="http://schemas.openxmlformats.org/spreadsheetml/2006/main" xmlns:r="http://schemas.openxmlformats.org/officeDocument/2006/relationships">
  <dimension ref="A1:W48"/>
  <sheetViews>
    <sheetView topLeftCell="A10" zoomScaleNormal="100" workbookViewId="0">
      <selection activeCell="G34" sqref="G34"/>
    </sheetView>
  </sheetViews>
  <sheetFormatPr defaultRowHeight="15"/>
  <cols>
    <col min="1" max="1" width="6" customWidth="1"/>
    <col min="2" max="2" width="38.5703125" customWidth="1"/>
    <col min="3" max="3" width="26.71093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21.7109375"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c r="A1" s="1" t="s">
        <v>71</v>
      </c>
      <c r="C1" s="1"/>
      <c r="D1" s="1"/>
      <c r="E1" s="1"/>
      <c r="F1" s="1"/>
      <c r="G1" s="1"/>
      <c r="H1" s="1"/>
      <c r="I1" s="1"/>
      <c r="J1" s="1"/>
      <c r="U1" s="5" t="s">
        <v>40</v>
      </c>
      <c r="V1" s="5" t="s">
        <v>41</v>
      </c>
      <c r="W1" s="5" t="s">
        <v>42</v>
      </c>
    </row>
    <row r="2" spans="1:23">
      <c r="A2" s="6"/>
      <c r="C2" s="6"/>
      <c r="D2" s="6"/>
      <c r="E2" s="6"/>
      <c r="F2" s="6"/>
      <c r="G2" s="6"/>
      <c r="H2" s="6"/>
      <c r="I2" s="6"/>
      <c r="J2" s="6"/>
      <c r="U2" s="5" t="s">
        <v>43</v>
      </c>
      <c r="V2" s="5" t="s">
        <v>44</v>
      </c>
      <c r="W2" s="5"/>
    </row>
    <row r="3" spans="1:23" ht="15.75" customHeight="1">
      <c r="A3" s="7" t="s">
        <v>45</v>
      </c>
      <c r="C3" s="8"/>
      <c r="D3" s="8"/>
      <c r="E3" s="8"/>
      <c r="F3" s="8"/>
      <c r="G3" s="6"/>
      <c r="H3" s="6"/>
      <c r="I3" s="6"/>
      <c r="J3" s="6"/>
      <c r="U3" s="5" t="s">
        <v>46</v>
      </c>
      <c r="V3" s="5" t="s">
        <v>47</v>
      </c>
      <c r="W3" s="5"/>
    </row>
    <row r="4" spans="1:23" ht="15.75" customHeight="1">
      <c r="B4" s="9"/>
      <c r="C4" s="9"/>
      <c r="D4" s="9"/>
      <c r="E4" s="9"/>
      <c r="F4" s="9"/>
      <c r="G4" s="3"/>
      <c r="H4" s="3"/>
      <c r="I4" s="3"/>
      <c r="J4" s="3"/>
      <c r="U4" s="5" t="s">
        <v>48</v>
      </c>
      <c r="V4" s="5"/>
    </row>
    <row r="5" spans="1:23" ht="18.75" customHeight="1">
      <c r="B5" s="30" t="s">
        <v>83</v>
      </c>
      <c r="C5" s="22">
        <v>1064</v>
      </c>
      <c r="E5" s="30" t="s">
        <v>87</v>
      </c>
      <c r="F5" s="22" t="s">
        <v>178</v>
      </c>
      <c r="H5" s="3"/>
      <c r="I5" s="3"/>
      <c r="J5" s="3"/>
    </row>
    <row r="6" spans="1:23" ht="78" customHeight="1">
      <c r="B6" s="30" t="s">
        <v>84</v>
      </c>
      <c r="C6" s="59" t="s">
        <v>206</v>
      </c>
      <c r="E6" s="30" t="s">
        <v>88</v>
      </c>
      <c r="F6" s="22" t="s">
        <v>179</v>
      </c>
      <c r="H6" s="3"/>
      <c r="I6" s="3"/>
      <c r="J6" s="3"/>
    </row>
    <row r="7" spans="1:23" ht="18" customHeight="1">
      <c r="B7" s="30" t="s">
        <v>85</v>
      </c>
      <c r="C7" s="22">
        <v>31001</v>
      </c>
      <c r="H7" s="3"/>
      <c r="I7" s="3"/>
      <c r="J7" s="3"/>
    </row>
    <row r="8" spans="1:23" ht="59.25" customHeight="1">
      <c r="B8" s="30" t="s">
        <v>86</v>
      </c>
      <c r="C8" s="59" t="s">
        <v>207</v>
      </c>
      <c r="H8" s="3"/>
      <c r="I8" s="3"/>
      <c r="J8" s="3"/>
    </row>
    <row r="9" spans="1:23" ht="17.25">
      <c r="B9" s="6"/>
      <c r="C9" s="6"/>
      <c r="D9" s="6"/>
      <c r="E9" s="6"/>
      <c r="F9" s="3"/>
      <c r="G9" s="3"/>
      <c r="H9" s="3"/>
      <c r="I9" s="3"/>
      <c r="J9" s="3"/>
    </row>
    <row r="10" spans="1:23" ht="15.75" customHeight="1">
      <c r="A10" s="7" t="s">
        <v>49</v>
      </c>
      <c r="C10" s="3"/>
      <c r="D10" s="3"/>
      <c r="E10" s="3"/>
      <c r="F10" s="3"/>
      <c r="G10" s="3"/>
      <c r="H10" s="3"/>
      <c r="I10" s="3"/>
      <c r="J10" s="3"/>
    </row>
    <row r="11" spans="1:23" ht="17.25">
      <c r="B11" s="3"/>
      <c r="C11" s="3"/>
      <c r="D11" s="3"/>
      <c r="E11" s="3"/>
      <c r="F11" s="3"/>
      <c r="G11" s="3"/>
      <c r="H11" s="3"/>
      <c r="I11" s="3"/>
      <c r="J11" s="3"/>
    </row>
    <row r="12" spans="1:23" ht="55.5">
      <c r="B12" s="10" t="s">
        <v>89</v>
      </c>
      <c r="C12" s="34" t="s">
        <v>90</v>
      </c>
      <c r="D12" s="34" t="s">
        <v>91</v>
      </c>
      <c r="E12" s="34" t="s">
        <v>92</v>
      </c>
      <c r="F12" s="3"/>
      <c r="G12" s="3"/>
      <c r="H12" s="3"/>
      <c r="I12" s="3"/>
      <c r="J12" s="3"/>
    </row>
    <row r="13" spans="1:23" ht="17.25">
      <c r="B13" s="23" t="s">
        <v>48</v>
      </c>
      <c r="C13" s="23"/>
      <c r="D13" s="23"/>
      <c r="E13" s="23"/>
      <c r="F13" s="9"/>
      <c r="G13" s="3"/>
      <c r="H13" s="3"/>
      <c r="I13" s="3"/>
      <c r="J13" s="9"/>
    </row>
    <row r="14" spans="1:23" ht="17.25">
      <c r="B14" s="11"/>
      <c r="C14" s="11"/>
      <c r="D14" s="11"/>
      <c r="E14" s="11"/>
      <c r="F14" s="3"/>
      <c r="G14" s="3"/>
      <c r="H14" s="3"/>
      <c r="I14" s="3"/>
      <c r="J14" s="9"/>
    </row>
    <row r="15" spans="1:23" ht="17.25">
      <c r="A15" s="7" t="s">
        <v>50</v>
      </c>
      <c r="C15" s="3"/>
      <c r="D15" s="3"/>
      <c r="E15" s="3"/>
      <c r="F15" s="3"/>
      <c r="G15" s="3"/>
      <c r="H15" s="3"/>
      <c r="I15" s="3"/>
      <c r="J15" s="9"/>
    </row>
    <row r="16" spans="1:23" ht="17.25">
      <c r="B16" s="11"/>
      <c r="C16" s="3"/>
      <c r="D16" s="3"/>
      <c r="E16" s="3"/>
      <c r="F16" s="3"/>
      <c r="G16" s="3"/>
      <c r="H16" s="3"/>
      <c r="I16" s="3"/>
      <c r="J16" s="9"/>
    </row>
    <row r="17" spans="1:11" ht="15" customHeight="1">
      <c r="B17" s="86" t="s">
        <v>93</v>
      </c>
      <c r="C17" s="86" t="s">
        <v>94</v>
      </c>
      <c r="D17" s="86" t="s">
        <v>95</v>
      </c>
      <c r="E17" s="86" t="s">
        <v>96</v>
      </c>
      <c r="F17" s="85" t="s">
        <v>97</v>
      </c>
      <c r="G17" s="85"/>
      <c r="H17" s="85"/>
      <c r="I17" s="85"/>
      <c r="J17" s="85"/>
      <c r="K17" s="85" t="s">
        <v>98</v>
      </c>
    </row>
    <row r="18" spans="1:11" ht="27">
      <c r="B18" s="86"/>
      <c r="C18" s="86"/>
      <c r="D18" s="86"/>
      <c r="E18" s="86"/>
      <c r="F18" s="45" t="s">
        <v>51</v>
      </c>
      <c r="G18" s="45" t="s">
        <v>52</v>
      </c>
      <c r="H18" s="45" t="s">
        <v>0</v>
      </c>
      <c r="I18" s="45" t="s">
        <v>1</v>
      </c>
      <c r="J18" s="45" t="s">
        <v>3</v>
      </c>
      <c r="K18" s="85"/>
    </row>
    <row r="19" spans="1:11" ht="15" customHeight="1">
      <c r="B19" s="23" t="s">
        <v>195</v>
      </c>
      <c r="C19" s="23" t="s">
        <v>157</v>
      </c>
      <c r="D19" s="23" t="s">
        <v>44</v>
      </c>
      <c r="E19" s="23" t="s">
        <v>161</v>
      </c>
      <c r="F19" s="23">
        <f>2952/F20</f>
        <v>295.2</v>
      </c>
      <c r="G19" s="23">
        <f>3480/G20</f>
        <v>348</v>
      </c>
      <c r="H19" s="23">
        <f>(3500+2500)/H20</f>
        <v>400</v>
      </c>
      <c r="I19" s="23">
        <f>(3500+2500)/I20</f>
        <v>400</v>
      </c>
      <c r="J19" s="23">
        <f>(3500+2500)/J20</f>
        <v>400</v>
      </c>
      <c r="K19" s="90" t="s">
        <v>203</v>
      </c>
    </row>
    <row r="20" spans="1:11" ht="15" customHeight="1">
      <c r="B20" s="23" t="s">
        <v>196</v>
      </c>
      <c r="C20" s="23" t="s">
        <v>155</v>
      </c>
      <c r="D20" s="23" t="s">
        <v>47</v>
      </c>
      <c r="E20" s="23" t="s">
        <v>161</v>
      </c>
      <c r="F20" s="23">
        <v>10</v>
      </c>
      <c r="G20" s="23">
        <v>10</v>
      </c>
      <c r="H20" s="23">
        <v>15</v>
      </c>
      <c r="I20" s="23">
        <v>15</v>
      </c>
      <c r="J20" s="23">
        <v>15</v>
      </c>
      <c r="K20" s="90"/>
    </row>
    <row r="21" spans="1:11" ht="27.75" customHeight="1">
      <c r="B21" s="24" t="s">
        <v>197</v>
      </c>
      <c r="C21" s="23" t="s">
        <v>157</v>
      </c>
      <c r="D21" s="23" t="s">
        <v>44</v>
      </c>
      <c r="E21" s="23" t="s">
        <v>161</v>
      </c>
      <c r="F21" s="35">
        <f>2726.85/F22</f>
        <v>100.99444444444444</v>
      </c>
      <c r="G21" s="35">
        <f>(748+359.9)/G22</f>
        <v>55.395000000000003</v>
      </c>
      <c r="H21" s="23">
        <f>(1060+406)/H22</f>
        <v>73.3</v>
      </c>
      <c r="I21" s="23">
        <f>(1060+406)/I22</f>
        <v>73.3</v>
      </c>
      <c r="J21" s="23">
        <f>(1060+406)/J22</f>
        <v>73.3</v>
      </c>
      <c r="K21" s="90"/>
    </row>
    <row r="22" spans="1:11" ht="15" customHeight="1">
      <c r="A22" s="61"/>
      <c r="B22" s="23" t="s">
        <v>198</v>
      </c>
      <c r="C22" s="23" t="s">
        <v>155</v>
      </c>
      <c r="D22" s="23" t="s">
        <v>47</v>
      </c>
      <c r="E22" s="23" t="s">
        <v>161</v>
      </c>
      <c r="F22" s="23">
        <v>27</v>
      </c>
      <c r="G22" s="23">
        <f>10+10</f>
        <v>20</v>
      </c>
      <c r="H22" s="23">
        <v>20</v>
      </c>
      <c r="I22" s="23">
        <v>20</v>
      </c>
      <c r="J22" s="23">
        <v>20</v>
      </c>
      <c r="K22" s="90"/>
    </row>
    <row r="23" spans="1:11">
      <c r="A23" s="61"/>
      <c r="B23" s="23" t="s">
        <v>199</v>
      </c>
      <c r="C23" s="23" t="s">
        <v>157</v>
      </c>
      <c r="D23" s="23" t="s">
        <v>44</v>
      </c>
      <c r="E23" s="23" t="s">
        <v>161</v>
      </c>
      <c r="F23" s="35">
        <f>2098.12/F24</f>
        <v>349.68666666666667</v>
      </c>
      <c r="G23" s="35">
        <f>(172+195)/G24</f>
        <v>52.428571428571431</v>
      </c>
      <c r="H23" s="35">
        <f>(860+220+61+312+874+2688)/H24</f>
        <v>34.115646258503403</v>
      </c>
      <c r="I23" s="35">
        <f>(860+220)/I24</f>
        <v>51.428571428571431</v>
      </c>
      <c r="J23" s="35">
        <f>(860+220)/J24</f>
        <v>51.428571428571431</v>
      </c>
      <c r="K23" s="90"/>
    </row>
    <row r="24" spans="1:11">
      <c r="A24" s="61"/>
      <c r="B24" s="23" t="s">
        <v>200</v>
      </c>
      <c r="C24" s="23" t="s">
        <v>155</v>
      </c>
      <c r="D24" s="23" t="s">
        <v>47</v>
      </c>
      <c r="E24" s="23" t="s">
        <v>161</v>
      </c>
      <c r="F24" s="23">
        <v>6</v>
      </c>
      <c r="G24" s="23">
        <f>4+3</f>
        <v>7</v>
      </c>
      <c r="H24" s="23">
        <f>1+6+23+96+21</f>
        <v>147</v>
      </c>
      <c r="I24" s="23">
        <v>21</v>
      </c>
      <c r="J24" s="23">
        <v>21</v>
      </c>
      <c r="K24" s="90"/>
    </row>
    <row r="25" spans="1:11">
      <c r="A25" s="61"/>
      <c r="B25" s="23" t="s">
        <v>201</v>
      </c>
      <c r="C25" s="23" t="s">
        <v>157</v>
      </c>
      <c r="D25" s="23" t="s">
        <v>44</v>
      </c>
      <c r="E25" s="23" t="s">
        <v>161</v>
      </c>
      <c r="F25" s="35">
        <f>2692.18/F26</f>
        <v>57.280425531914894</v>
      </c>
      <c r="G25" s="23"/>
      <c r="H25" s="23"/>
      <c r="I25" s="23"/>
      <c r="J25" s="23"/>
      <c r="K25" s="90"/>
    </row>
    <row r="26" spans="1:11">
      <c r="B26" s="23" t="s">
        <v>202</v>
      </c>
      <c r="C26" s="23" t="s">
        <v>155</v>
      </c>
      <c r="D26" s="23" t="s">
        <v>47</v>
      </c>
      <c r="E26" s="23" t="s">
        <v>161</v>
      </c>
      <c r="F26" s="23">
        <v>47</v>
      </c>
      <c r="G26" s="23"/>
      <c r="H26" s="23"/>
      <c r="I26" s="23"/>
      <c r="J26" s="23"/>
      <c r="K26" s="90"/>
    </row>
    <row r="27" spans="1:11">
      <c r="B27" s="23" t="s">
        <v>204</v>
      </c>
      <c r="C27" s="23" t="s">
        <v>157</v>
      </c>
      <c r="D27" s="23" t="s">
        <v>44</v>
      </c>
      <c r="E27" s="23" t="s">
        <v>161</v>
      </c>
      <c r="F27" s="35">
        <f>2692.18/F28</f>
        <v>57.280425531914894</v>
      </c>
      <c r="G27" s="23"/>
      <c r="H27" s="23">
        <f>+(80+3452+50)/H28</f>
        <v>1194</v>
      </c>
      <c r="I27" s="23">
        <f>+(80+3452+50)/I28</f>
        <v>1194</v>
      </c>
      <c r="J27" s="23">
        <f>+(80+3452+50)/J28</f>
        <v>1194</v>
      </c>
      <c r="K27" s="90"/>
    </row>
    <row r="28" spans="1:11">
      <c r="B28" s="23" t="s">
        <v>205</v>
      </c>
      <c r="C28" s="23" t="s">
        <v>155</v>
      </c>
      <c r="D28" s="23" t="s">
        <v>47</v>
      </c>
      <c r="E28" s="23" t="s">
        <v>161</v>
      </c>
      <c r="F28" s="23">
        <v>47</v>
      </c>
      <c r="G28" s="23"/>
      <c r="H28" s="23">
        <v>3</v>
      </c>
      <c r="I28" s="23">
        <v>3</v>
      </c>
      <c r="J28" s="23">
        <v>3</v>
      </c>
      <c r="K28" s="90"/>
    </row>
    <row r="29" spans="1:11" ht="17.25">
      <c r="B29" s="3"/>
      <c r="C29" s="3"/>
      <c r="D29" s="3"/>
      <c r="E29" s="3"/>
      <c r="F29" s="3"/>
      <c r="G29" s="3"/>
      <c r="H29" s="3"/>
      <c r="I29" s="3"/>
      <c r="J29" s="3"/>
    </row>
    <row r="30" spans="1:11" ht="15.75">
      <c r="A30" s="12" t="s">
        <v>53</v>
      </c>
      <c r="C30" s="13"/>
      <c r="D30" s="13"/>
      <c r="E30" s="13"/>
      <c r="F30" s="13"/>
      <c r="G30" s="13"/>
      <c r="H30" s="13"/>
      <c r="I30" s="13"/>
      <c r="J30" s="13"/>
    </row>
    <row r="31" spans="1:11">
      <c r="A31" s="14"/>
      <c r="C31" s="46"/>
      <c r="D31" s="46"/>
      <c r="E31" s="46"/>
      <c r="F31" s="46"/>
      <c r="G31" s="46"/>
      <c r="H31" s="46"/>
      <c r="I31" s="46"/>
      <c r="J31" s="46"/>
    </row>
    <row r="32" spans="1:11">
      <c r="A32" s="16" t="s">
        <v>54</v>
      </c>
      <c r="C32" s="17"/>
      <c r="D32" s="17"/>
      <c r="E32" s="13"/>
      <c r="F32" s="13"/>
      <c r="G32" s="13"/>
      <c r="H32" s="13"/>
      <c r="I32" s="13"/>
      <c r="J32" s="13"/>
    </row>
    <row r="33" spans="1:19">
      <c r="B33" s="17"/>
      <c r="C33" s="17"/>
      <c r="D33" s="17"/>
      <c r="E33" s="13"/>
      <c r="F33" s="13"/>
      <c r="G33" s="13"/>
      <c r="H33" s="13"/>
      <c r="I33" s="13"/>
      <c r="J33" s="13"/>
    </row>
    <row r="34" spans="1:19">
      <c r="B34" s="17"/>
      <c r="C34" s="17"/>
      <c r="D34" s="17"/>
      <c r="E34" s="13"/>
      <c r="F34" s="13"/>
      <c r="G34" s="13"/>
      <c r="H34" s="13"/>
      <c r="I34" s="13"/>
      <c r="J34" s="13"/>
    </row>
    <row r="35" spans="1:19">
      <c r="B35" s="17"/>
      <c r="C35" s="17"/>
      <c r="D35" s="17"/>
      <c r="E35" s="13"/>
      <c r="F35" s="13"/>
      <c r="G35" s="13"/>
      <c r="H35" s="13"/>
      <c r="I35" s="13"/>
      <c r="J35" s="13"/>
    </row>
    <row r="36" spans="1:19">
      <c r="B36" s="17"/>
      <c r="C36" s="17"/>
      <c r="D36" s="17"/>
      <c r="E36" s="13"/>
      <c r="F36" s="13"/>
      <c r="G36" s="13"/>
      <c r="H36" s="13"/>
      <c r="I36" s="13"/>
      <c r="J36" s="13"/>
    </row>
    <row r="37" spans="1:19">
      <c r="A37" s="16" t="s">
        <v>55</v>
      </c>
      <c r="E37" s="13"/>
      <c r="F37" s="13"/>
      <c r="G37" s="13"/>
      <c r="H37" s="13"/>
      <c r="I37" s="13"/>
      <c r="J37" s="13"/>
    </row>
    <row r="38" spans="1:19" ht="62.25" customHeight="1">
      <c r="B38" s="79"/>
      <c r="C38" s="80"/>
      <c r="D38" s="80"/>
      <c r="E38" s="81"/>
      <c r="F38" s="13"/>
      <c r="G38" s="13"/>
      <c r="H38" s="13"/>
      <c r="I38" s="13"/>
      <c r="J38" s="13"/>
    </row>
    <row r="39" spans="1:19" ht="17.25">
      <c r="B39" s="3"/>
      <c r="C39" s="3"/>
      <c r="D39" s="3"/>
      <c r="E39" s="13"/>
      <c r="F39" s="13"/>
      <c r="G39" s="13"/>
      <c r="H39" s="13"/>
      <c r="I39" s="13"/>
      <c r="J39" s="13"/>
    </row>
    <row r="40" spans="1:19">
      <c r="A40" s="7" t="s">
        <v>56</v>
      </c>
    </row>
    <row r="42" spans="1:19" ht="54.75" customHeight="1">
      <c r="B42" s="82" t="s">
        <v>99</v>
      </c>
      <c r="C42" s="44" t="s">
        <v>100</v>
      </c>
      <c r="D42" s="44" t="s">
        <v>101</v>
      </c>
      <c r="E42" s="73" t="s">
        <v>102</v>
      </c>
      <c r="F42" s="73"/>
      <c r="G42" s="73"/>
      <c r="H42" s="73" t="s">
        <v>103</v>
      </c>
      <c r="I42" s="73"/>
      <c r="J42" s="73"/>
      <c r="K42" s="73" t="s">
        <v>104</v>
      </c>
      <c r="L42" s="73"/>
      <c r="M42" s="73"/>
      <c r="N42" s="73" t="s">
        <v>105</v>
      </c>
      <c r="O42" s="73"/>
      <c r="P42" s="73"/>
      <c r="Q42" s="78" t="s">
        <v>106</v>
      </c>
      <c r="R42" s="78"/>
      <c r="S42" s="78"/>
    </row>
    <row r="43" spans="1:19" ht="27">
      <c r="B43" s="82"/>
      <c r="C43" s="44" t="s">
        <v>35</v>
      </c>
      <c r="D43" s="44" t="s">
        <v>36</v>
      </c>
      <c r="E43" s="42" t="s">
        <v>0</v>
      </c>
      <c r="F43" s="42" t="s">
        <v>1</v>
      </c>
      <c r="G43" s="42" t="s">
        <v>3</v>
      </c>
      <c r="H43" s="42" t="s">
        <v>0</v>
      </c>
      <c r="I43" s="42" t="s">
        <v>1</v>
      </c>
      <c r="J43" s="42" t="s">
        <v>3</v>
      </c>
      <c r="K43" s="42" t="s">
        <v>39</v>
      </c>
      <c r="L43" s="42" t="s">
        <v>38</v>
      </c>
      <c r="M43" s="42" t="s">
        <v>37</v>
      </c>
      <c r="N43" s="42" t="s">
        <v>39</v>
      </c>
      <c r="O43" s="42" t="s">
        <v>38</v>
      </c>
      <c r="P43" s="42" t="s">
        <v>37</v>
      </c>
      <c r="Q43" s="43" t="s">
        <v>0</v>
      </c>
      <c r="R43" s="43" t="s">
        <v>1</v>
      </c>
      <c r="S43" s="43" t="s">
        <v>3</v>
      </c>
    </row>
    <row r="44" spans="1:19">
      <c r="B44" s="24">
        <v>5122</v>
      </c>
      <c r="C44" s="24">
        <v>10469.200000000001</v>
      </c>
      <c r="D44" s="37">
        <v>5633</v>
      </c>
      <c r="E44" s="25"/>
      <c r="F44" s="25"/>
      <c r="G44" s="25"/>
      <c r="H44" s="25">
        <v>1658.7999999999993</v>
      </c>
      <c r="I44" s="25">
        <v>1658.7999999999993</v>
      </c>
      <c r="J44" s="25">
        <v>1658.7999999999993</v>
      </c>
      <c r="K44" s="42">
        <f>C44+E44+H44</f>
        <v>12128</v>
      </c>
      <c r="L44" s="42">
        <f>C44+F44+I44</f>
        <v>12128</v>
      </c>
      <c r="M44" s="42">
        <f>C44+G44+J44</f>
        <v>12128</v>
      </c>
      <c r="N44" s="25"/>
      <c r="O44" s="25"/>
      <c r="P44" s="25"/>
      <c r="Q44" s="43">
        <f>K44+N44</f>
        <v>12128</v>
      </c>
      <c r="R44" s="43">
        <f>L44+O44</f>
        <v>12128</v>
      </c>
      <c r="S44" s="43">
        <f>M44+P44</f>
        <v>12128</v>
      </c>
    </row>
    <row r="45" spans="1:19">
      <c r="B45" s="24"/>
      <c r="C45" s="24"/>
      <c r="D45" s="24"/>
      <c r="E45" s="25"/>
      <c r="F45" s="25"/>
      <c r="G45" s="25"/>
      <c r="H45" s="25"/>
      <c r="I45" s="25"/>
      <c r="J45" s="25"/>
      <c r="K45" s="42">
        <f t="shared" ref="K45" si="0">C45+E45+H45</f>
        <v>0</v>
      </c>
      <c r="L45" s="42">
        <f t="shared" ref="L45" si="1">C45+F45+I45</f>
        <v>0</v>
      </c>
      <c r="M45" s="42">
        <f t="shared" ref="M45" si="2">C45+G45+J45</f>
        <v>0</v>
      </c>
      <c r="N45" s="25"/>
      <c r="O45" s="25"/>
      <c r="P45" s="25"/>
      <c r="Q45" s="43"/>
      <c r="R45" s="43"/>
      <c r="S45" s="43"/>
    </row>
    <row r="46" spans="1:19" ht="28.5">
      <c r="B46" s="18" t="s">
        <v>73</v>
      </c>
      <c r="C46" s="24"/>
      <c r="D46" s="24"/>
      <c r="E46" s="42">
        <f t="shared" ref="E46:J46" si="3">SUM(E44:E45)</f>
        <v>0</v>
      </c>
      <c r="F46" s="42">
        <f t="shared" si="3"/>
        <v>0</v>
      </c>
      <c r="G46" s="42">
        <f t="shared" si="3"/>
        <v>0</v>
      </c>
      <c r="H46" s="42">
        <f t="shared" si="3"/>
        <v>1658.7999999999993</v>
      </c>
      <c r="I46" s="42">
        <f t="shared" si="3"/>
        <v>1658.7999999999993</v>
      </c>
      <c r="J46" s="42">
        <f t="shared" si="3"/>
        <v>1658.7999999999993</v>
      </c>
      <c r="K46" s="42">
        <f>C46+E46+H46</f>
        <v>1658.7999999999993</v>
      </c>
      <c r="L46" s="42">
        <f>C46+F46+I46</f>
        <v>1658.7999999999993</v>
      </c>
      <c r="M46" s="42">
        <f>C46+G46+J46</f>
        <v>1658.7999999999993</v>
      </c>
      <c r="N46" s="44" t="s">
        <v>2</v>
      </c>
      <c r="O46" s="44" t="s">
        <v>2</v>
      </c>
      <c r="P46" s="44" t="s">
        <v>2</v>
      </c>
      <c r="Q46" s="43" t="s">
        <v>2</v>
      </c>
      <c r="R46" s="43" t="s">
        <v>2</v>
      </c>
      <c r="S46" s="43" t="s">
        <v>2</v>
      </c>
    </row>
    <row r="47" spans="1:19" ht="28.5">
      <c r="B47" s="18" t="s">
        <v>60</v>
      </c>
      <c r="C47" s="24"/>
      <c r="D47" s="24"/>
      <c r="E47" s="42" t="s">
        <v>72</v>
      </c>
      <c r="F47" s="42" t="s">
        <v>72</v>
      </c>
      <c r="G47" s="42" t="s">
        <v>72</v>
      </c>
      <c r="H47" s="42" t="s">
        <v>72</v>
      </c>
      <c r="I47" s="42" t="s">
        <v>72</v>
      </c>
      <c r="J47" s="42" t="s">
        <v>72</v>
      </c>
      <c r="K47" s="42">
        <f>C47</f>
        <v>0</v>
      </c>
      <c r="L47" s="42">
        <f>C47</f>
        <v>0</v>
      </c>
      <c r="M47" s="42">
        <f>C47</f>
        <v>0</v>
      </c>
      <c r="N47" s="44" t="s">
        <v>2</v>
      </c>
      <c r="O47" s="44" t="s">
        <v>2</v>
      </c>
      <c r="P47" s="44" t="s">
        <v>2</v>
      </c>
      <c r="Q47" s="43" t="s">
        <v>2</v>
      </c>
      <c r="R47" s="43" t="s">
        <v>2</v>
      </c>
      <c r="S47" s="43" t="s">
        <v>2</v>
      </c>
    </row>
    <row r="48" spans="1:19">
      <c r="B48" s="18" t="s">
        <v>61</v>
      </c>
      <c r="C48" s="42">
        <f>SUM(C44:C45)</f>
        <v>10469.200000000001</v>
      </c>
      <c r="D48" s="42">
        <f>SUM(D44:D45)</f>
        <v>5633</v>
      </c>
      <c r="E48" s="42">
        <f>E46</f>
        <v>0</v>
      </c>
      <c r="F48" s="42">
        <f t="shared" ref="F48:J48" si="4">F46</f>
        <v>0</v>
      </c>
      <c r="G48" s="42">
        <f t="shared" si="4"/>
        <v>0</v>
      </c>
      <c r="H48" s="42">
        <f t="shared" si="4"/>
        <v>1658.7999999999993</v>
      </c>
      <c r="I48" s="42">
        <f t="shared" si="4"/>
        <v>1658.7999999999993</v>
      </c>
      <c r="J48" s="42">
        <f t="shared" si="4"/>
        <v>1658.7999999999993</v>
      </c>
      <c r="K48" s="44">
        <f>K46+K47</f>
        <v>1658.7999999999993</v>
      </c>
      <c r="L48" s="44">
        <f t="shared" ref="L48:M48" si="5">L46+L47</f>
        <v>1658.7999999999993</v>
      </c>
      <c r="M48" s="44">
        <f t="shared" si="5"/>
        <v>1658.7999999999993</v>
      </c>
      <c r="N48" s="44">
        <f>SUM(N44:N45)</f>
        <v>0</v>
      </c>
      <c r="O48" s="44">
        <f>SUM(O44:O45)</f>
        <v>0</v>
      </c>
      <c r="P48" s="44">
        <f>SUM(P44:P45)</f>
        <v>0</v>
      </c>
      <c r="Q48" s="43">
        <f>K48+N48</f>
        <v>1658.7999999999993</v>
      </c>
      <c r="R48" s="43">
        <f>L48+O48</f>
        <v>1658.7999999999993</v>
      </c>
      <c r="S48" s="43">
        <f>M48+P48</f>
        <v>1658.7999999999993</v>
      </c>
    </row>
  </sheetData>
  <mergeCells count="14">
    <mergeCell ref="K17:K18"/>
    <mergeCell ref="B17:B18"/>
    <mergeCell ref="C17:C18"/>
    <mergeCell ref="D17:D18"/>
    <mergeCell ref="E17:E18"/>
    <mergeCell ref="F17:J17"/>
    <mergeCell ref="N42:P42"/>
    <mergeCell ref="Q42:S42"/>
    <mergeCell ref="K19:K28"/>
    <mergeCell ref="B38:E38"/>
    <mergeCell ref="B42:B43"/>
    <mergeCell ref="E42:G42"/>
    <mergeCell ref="H42:J42"/>
    <mergeCell ref="K42:M42"/>
  </mergeCells>
  <dataValidations count="4">
    <dataValidation showInputMessage="1" showErrorMessage="1" sqref="E19:E28"/>
    <dataValidation type="list" allowBlank="1" showInputMessage="1" showErrorMessage="1" sqref="D19:D28">
      <formula1>$V$2:$V$3</formula1>
    </dataValidation>
    <dataValidation type="list" allowBlank="1" showInputMessage="1" showErrorMessage="1" sqref="B13">
      <formula1>$U$2:$U$4</formula1>
    </dataValidation>
    <dataValidation type="custom" allowBlank="1" showInputMessage="1" showErrorMessage="1" sqref="N44:P45">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56" orientation="landscape" r:id="rId1"/>
  <colBreaks count="1" manualBreakCount="1">
    <brk id="12" max="1048575" man="1"/>
  </colBreaks>
  <legacyDrawing r:id="rId2"/>
</worksheet>
</file>

<file path=xl/worksheets/sheet5.xml><?xml version="1.0" encoding="utf-8"?>
<worksheet xmlns="http://schemas.openxmlformats.org/spreadsheetml/2006/main" xmlns:r="http://schemas.openxmlformats.org/officeDocument/2006/relationships">
  <dimension ref="A1:W40"/>
  <sheetViews>
    <sheetView topLeftCell="A19" zoomScaleNormal="100" workbookViewId="0">
      <selection activeCell="B13" sqref="B13"/>
    </sheetView>
  </sheetViews>
  <sheetFormatPr defaultRowHeight="15"/>
  <cols>
    <col min="1" max="1" width="6" customWidth="1"/>
    <col min="2" max="2" width="38.5703125" customWidth="1"/>
    <col min="3" max="3" width="26.7109375" customWidth="1"/>
    <col min="4" max="4" width="31.5703125" customWidth="1"/>
    <col min="5" max="5" width="40" customWidth="1"/>
    <col min="6" max="6" width="24.5703125" customWidth="1"/>
    <col min="7" max="7" width="22.5703125" customWidth="1"/>
    <col min="8" max="9" width="10.42578125" customWidth="1"/>
    <col min="10" max="10" width="15.28515625" customWidth="1"/>
    <col min="11" max="11" width="21.7109375" customWidth="1"/>
    <col min="12" max="12" width="5.5703125" customWidth="1"/>
    <col min="13" max="13" width="5.85546875" bestFit="1" customWidth="1"/>
    <col min="14" max="14" width="9.5703125" customWidth="1"/>
    <col min="15" max="15" width="8.140625" customWidth="1"/>
    <col min="16" max="16" width="8" customWidth="1"/>
    <col min="21" max="23" width="0" hidden="1" customWidth="1"/>
  </cols>
  <sheetData>
    <row r="1" spans="1:23" ht="15.75">
      <c r="A1" s="1" t="s">
        <v>71</v>
      </c>
      <c r="C1" s="1"/>
      <c r="D1" s="1"/>
      <c r="E1" s="1"/>
      <c r="F1" s="1"/>
      <c r="G1" s="1"/>
      <c r="H1" s="1"/>
      <c r="I1" s="1"/>
      <c r="J1" s="1"/>
      <c r="U1" s="5" t="s">
        <v>40</v>
      </c>
      <c r="V1" s="5" t="s">
        <v>41</v>
      </c>
      <c r="W1" s="5" t="s">
        <v>42</v>
      </c>
    </row>
    <row r="2" spans="1:23">
      <c r="A2" s="6"/>
      <c r="C2" s="6"/>
      <c r="D2" s="6"/>
      <c r="E2" s="6"/>
      <c r="F2" s="6"/>
      <c r="G2" s="6"/>
      <c r="H2" s="6"/>
      <c r="I2" s="6"/>
      <c r="J2" s="6"/>
      <c r="U2" s="5" t="s">
        <v>43</v>
      </c>
      <c r="V2" s="5" t="s">
        <v>44</v>
      </c>
      <c r="W2" s="5"/>
    </row>
    <row r="3" spans="1:23" ht="15.75" customHeight="1">
      <c r="A3" s="7" t="s">
        <v>45</v>
      </c>
      <c r="C3" s="8"/>
      <c r="D3" s="8"/>
      <c r="E3" s="8"/>
      <c r="F3" s="8"/>
      <c r="G3" s="6"/>
      <c r="H3" s="6"/>
      <c r="I3" s="6"/>
      <c r="J3" s="6"/>
      <c r="U3" s="5" t="s">
        <v>46</v>
      </c>
      <c r="V3" s="5" t="s">
        <v>47</v>
      </c>
      <c r="W3" s="5"/>
    </row>
    <row r="4" spans="1:23" ht="15.75" customHeight="1">
      <c r="B4" s="9"/>
      <c r="C4" s="9"/>
      <c r="D4" s="9"/>
      <c r="E4" s="9"/>
      <c r="F4" s="9"/>
      <c r="G4" s="3"/>
      <c r="H4" s="3"/>
      <c r="I4" s="3"/>
      <c r="J4" s="3"/>
      <c r="U4" s="5" t="s">
        <v>48</v>
      </c>
      <c r="V4" s="5"/>
    </row>
    <row r="5" spans="1:23" ht="18.75" customHeight="1">
      <c r="B5" s="30" t="s">
        <v>83</v>
      </c>
      <c r="C5" s="22">
        <v>1064</v>
      </c>
      <c r="E5" s="30" t="s">
        <v>87</v>
      </c>
      <c r="F5" s="22" t="s">
        <v>178</v>
      </c>
      <c r="H5" s="3"/>
      <c r="I5" s="3"/>
      <c r="J5" s="3"/>
    </row>
    <row r="6" spans="1:23" ht="78" customHeight="1">
      <c r="B6" s="30" t="s">
        <v>84</v>
      </c>
      <c r="C6" s="59" t="s">
        <v>206</v>
      </c>
      <c r="E6" s="30" t="s">
        <v>88</v>
      </c>
      <c r="F6" s="22" t="s">
        <v>179</v>
      </c>
      <c r="H6" s="3"/>
      <c r="I6" s="3"/>
      <c r="J6" s="3"/>
    </row>
    <row r="7" spans="1:23" ht="18" customHeight="1">
      <c r="B7" s="30" t="s">
        <v>85</v>
      </c>
      <c r="C7" s="22">
        <v>31002</v>
      </c>
      <c r="H7" s="3"/>
      <c r="I7" s="3"/>
      <c r="J7" s="3"/>
    </row>
    <row r="8" spans="1:23" ht="86.25" customHeight="1">
      <c r="B8" s="30" t="s">
        <v>86</v>
      </c>
      <c r="C8" s="59" t="s">
        <v>210</v>
      </c>
      <c r="H8" s="3"/>
      <c r="I8" s="3"/>
      <c r="J8" s="3"/>
    </row>
    <row r="9" spans="1:23" ht="17.25">
      <c r="B9" s="6"/>
      <c r="C9" s="6"/>
      <c r="D9" s="6"/>
      <c r="E9" s="6"/>
      <c r="F9" s="3"/>
      <c r="G9" s="3"/>
      <c r="H9" s="3"/>
      <c r="I9" s="3"/>
      <c r="J9" s="3"/>
    </row>
    <row r="10" spans="1:23" ht="15.75" customHeight="1">
      <c r="A10" s="7" t="s">
        <v>49</v>
      </c>
      <c r="C10" s="3"/>
      <c r="D10" s="3"/>
      <c r="E10" s="3"/>
      <c r="F10" s="3"/>
      <c r="G10" s="3"/>
      <c r="H10" s="3"/>
      <c r="I10" s="3"/>
      <c r="J10" s="3"/>
    </row>
    <row r="11" spans="1:23" ht="17.25">
      <c r="B11" s="3"/>
      <c r="C11" s="3"/>
      <c r="D11" s="3"/>
      <c r="E11" s="3"/>
      <c r="F11" s="3"/>
      <c r="G11" s="3"/>
      <c r="H11" s="3"/>
      <c r="I11" s="3"/>
      <c r="J11" s="3"/>
    </row>
    <row r="12" spans="1:23" ht="55.5">
      <c r="B12" s="10" t="s">
        <v>89</v>
      </c>
      <c r="C12" s="34" t="s">
        <v>90</v>
      </c>
      <c r="D12" s="34" t="s">
        <v>91</v>
      </c>
      <c r="E12" s="34" t="s">
        <v>92</v>
      </c>
      <c r="F12" s="3"/>
      <c r="G12" s="3"/>
      <c r="H12" s="3"/>
      <c r="I12" s="3"/>
      <c r="J12" s="3"/>
    </row>
    <row r="13" spans="1:23" ht="17.25">
      <c r="B13" s="23" t="s">
        <v>48</v>
      </c>
      <c r="C13" s="23"/>
      <c r="D13" s="23"/>
      <c r="E13" s="23"/>
      <c r="F13" s="9"/>
      <c r="G13" s="3"/>
      <c r="H13" s="3"/>
      <c r="I13" s="3"/>
      <c r="J13" s="9"/>
    </row>
    <row r="14" spans="1:23" ht="17.25">
      <c r="B14" s="11"/>
      <c r="C14" s="11"/>
      <c r="D14" s="11"/>
      <c r="E14" s="11"/>
      <c r="F14" s="3"/>
      <c r="G14" s="3"/>
      <c r="H14" s="3"/>
      <c r="I14" s="3"/>
      <c r="J14" s="9"/>
    </row>
    <row r="15" spans="1:23" ht="17.25">
      <c r="A15" s="7" t="s">
        <v>50</v>
      </c>
      <c r="C15" s="3"/>
      <c r="D15" s="3"/>
      <c r="E15" s="3"/>
      <c r="F15" s="3"/>
      <c r="G15" s="3"/>
      <c r="H15" s="3"/>
      <c r="I15" s="3"/>
      <c r="J15" s="9"/>
    </row>
    <row r="16" spans="1:23" ht="17.25">
      <c r="B16" s="11"/>
      <c r="C16" s="3"/>
      <c r="D16" s="3"/>
      <c r="E16" s="3"/>
      <c r="F16" s="3"/>
      <c r="G16" s="3"/>
      <c r="H16" s="3"/>
      <c r="I16" s="3"/>
      <c r="J16" s="9"/>
    </row>
    <row r="17" spans="1:11" ht="15" customHeight="1">
      <c r="B17" s="86" t="s">
        <v>93</v>
      </c>
      <c r="C17" s="86" t="s">
        <v>94</v>
      </c>
      <c r="D17" s="86" t="s">
        <v>95</v>
      </c>
      <c r="E17" s="86" t="s">
        <v>96</v>
      </c>
      <c r="F17" s="85" t="s">
        <v>97</v>
      </c>
      <c r="G17" s="85"/>
      <c r="H17" s="85"/>
      <c r="I17" s="85"/>
      <c r="J17" s="85"/>
      <c r="K17" s="85" t="s">
        <v>98</v>
      </c>
    </row>
    <row r="18" spans="1:11" ht="27">
      <c r="B18" s="86"/>
      <c r="C18" s="86"/>
      <c r="D18" s="86"/>
      <c r="E18" s="86"/>
      <c r="F18" s="45" t="s">
        <v>51</v>
      </c>
      <c r="G18" s="45" t="s">
        <v>52</v>
      </c>
      <c r="H18" s="45" t="s">
        <v>0</v>
      </c>
      <c r="I18" s="45" t="s">
        <v>1</v>
      </c>
      <c r="J18" s="45" t="s">
        <v>3</v>
      </c>
      <c r="K18" s="85"/>
    </row>
    <row r="19" spans="1:11" ht="75" customHeight="1">
      <c r="B19" s="41" t="s">
        <v>212</v>
      </c>
      <c r="C19" s="23" t="s">
        <v>157</v>
      </c>
      <c r="D19" s="23" t="s">
        <v>44</v>
      </c>
      <c r="E19" s="23" t="s">
        <v>161</v>
      </c>
      <c r="F19" s="23">
        <v>0</v>
      </c>
      <c r="G19" s="35">
        <v>10000</v>
      </c>
      <c r="H19" s="35">
        <v>10000</v>
      </c>
      <c r="I19" s="35">
        <v>10000</v>
      </c>
      <c r="J19" s="35">
        <v>10000</v>
      </c>
      <c r="K19" s="90" t="s">
        <v>211</v>
      </c>
    </row>
    <row r="20" spans="1:11" ht="45" customHeight="1">
      <c r="B20" s="23" t="s">
        <v>213</v>
      </c>
      <c r="C20" s="23" t="s">
        <v>155</v>
      </c>
      <c r="D20" s="23" t="s">
        <v>47</v>
      </c>
      <c r="E20" s="23" t="s">
        <v>161</v>
      </c>
      <c r="F20" s="23">
        <v>0</v>
      </c>
      <c r="G20" s="23">
        <v>1</v>
      </c>
      <c r="H20" s="23">
        <v>1</v>
      </c>
      <c r="I20" s="23">
        <v>1</v>
      </c>
      <c r="J20" s="23">
        <v>1</v>
      </c>
      <c r="K20" s="90"/>
    </row>
    <row r="21" spans="1:11" ht="17.25">
      <c r="B21" s="3"/>
      <c r="C21" s="3"/>
      <c r="D21" s="3"/>
      <c r="E21" s="3"/>
      <c r="F21" s="3"/>
      <c r="G21" s="3"/>
      <c r="H21" s="3"/>
      <c r="I21" s="3"/>
      <c r="J21" s="3"/>
    </row>
    <row r="22" spans="1:11" ht="15.75">
      <c r="A22" s="12" t="s">
        <v>53</v>
      </c>
      <c r="C22" s="13"/>
      <c r="D22" s="13"/>
      <c r="E22" s="13"/>
      <c r="F22" s="13"/>
      <c r="G22" s="13"/>
      <c r="H22" s="13"/>
      <c r="I22" s="13"/>
      <c r="J22" s="13"/>
    </row>
    <row r="23" spans="1:11">
      <c r="A23" s="14"/>
      <c r="C23" s="46"/>
      <c r="D23" s="46"/>
      <c r="E23" s="46"/>
      <c r="F23" s="46"/>
      <c r="G23" s="46"/>
      <c r="H23" s="46"/>
      <c r="I23" s="46"/>
      <c r="J23" s="46"/>
    </row>
    <row r="24" spans="1:11">
      <c r="A24" s="16" t="s">
        <v>54</v>
      </c>
      <c r="C24" s="17"/>
      <c r="D24" s="17"/>
      <c r="E24" s="13"/>
      <c r="F24" s="13"/>
      <c r="G24" s="13"/>
      <c r="H24" s="13"/>
      <c r="I24" s="13"/>
      <c r="J24" s="13"/>
    </row>
    <row r="25" spans="1:11">
      <c r="B25" s="17"/>
      <c r="C25" s="17"/>
      <c r="D25" s="17"/>
      <c r="E25" s="13"/>
      <c r="F25" s="13"/>
      <c r="G25" s="13"/>
      <c r="H25" s="13"/>
      <c r="I25" s="13"/>
      <c r="J25" s="13"/>
    </row>
    <row r="26" spans="1:11">
      <c r="B26" s="17"/>
      <c r="C26" s="17"/>
      <c r="D26" s="17"/>
      <c r="E26" s="13"/>
      <c r="F26" s="13"/>
      <c r="G26" s="13"/>
      <c r="H26" s="13"/>
      <c r="I26" s="13"/>
      <c r="J26" s="13"/>
    </row>
    <row r="27" spans="1:11">
      <c r="B27" s="17"/>
      <c r="C27" s="17"/>
      <c r="D27" s="17"/>
      <c r="E27" s="13"/>
      <c r="F27" s="13"/>
      <c r="G27" s="13"/>
      <c r="H27" s="13"/>
      <c r="I27" s="13"/>
      <c r="J27" s="13"/>
    </row>
    <row r="28" spans="1:11">
      <c r="B28" s="17"/>
      <c r="C28" s="17"/>
      <c r="D28" s="17"/>
      <c r="E28" s="13"/>
      <c r="F28" s="13"/>
      <c r="G28" s="13"/>
      <c r="H28" s="13"/>
      <c r="I28" s="13"/>
      <c r="J28" s="13"/>
    </row>
    <row r="29" spans="1:11">
      <c r="A29" s="16" t="s">
        <v>55</v>
      </c>
      <c r="E29" s="13"/>
      <c r="F29" s="13"/>
      <c r="G29" s="13"/>
      <c r="H29" s="13"/>
      <c r="I29" s="13"/>
      <c r="J29" s="13"/>
    </row>
    <row r="30" spans="1:11" ht="62.25" customHeight="1">
      <c r="B30" s="79"/>
      <c r="C30" s="80"/>
      <c r="D30" s="80"/>
      <c r="E30" s="81"/>
      <c r="F30" s="13"/>
      <c r="G30" s="13"/>
      <c r="H30" s="13"/>
      <c r="I30" s="13"/>
      <c r="J30" s="13"/>
    </row>
    <row r="31" spans="1:11" ht="17.25">
      <c r="B31" s="3"/>
      <c r="C31" s="3"/>
      <c r="D31" s="3"/>
      <c r="E31" s="13"/>
      <c r="F31" s="13"/>
      <c r="G31" s="13"/>
      <c r="H31" s="13"/>
      <c r="I31" s="13"/>
      <c r="J31" s="13"/>
    </row>
    <row r="32" spans="1:11">
      <c r="A32" s="7" t="s">
        <v>56</v>
      </c>
    </row>
    <row r="34" spans="2:19" ht="54.75" customHeight="1">
      <c r="B34" s="82" t="s">
        <v>99</v>
      </c>
      <c r="C34" s="44" t="s">
        <v>100</v>
      </c>
      <c r="D34" s="44" t="s">
        <v>101</v>
      </c>
      <c r="E34" s="73" t="s">
        <v>102</v>
      </c>
      <c r="F34" s="73"/>
      <c r="G34" s="73"/>
      <c r="H34" s="73" t="s">
        <v>103</v>
      </c>
      <c r="I34" s="73"/>
      <c r="J34" s="73"/>
      <c r="K34" s="73" t="s">
        <v>104</v>
      </c>
      <c r="L34" s="73"/>
      <c r="M34" s="73"/>
      <c r="N34" s="73" t="s">
        <v>105</v>
      </c>
      <c r="O34" s="73"/>
      <c r="P34" s="73"/>
      <c r="Q34" s="78" t="s">
        <v>106</v>
      </c>
      <c r="R34" s="78"/>
      <c r="S34" s="78"/>
    </row>
    <row r="35" spans="2:19" ht="27">
      <c r="B35" s="82"/>
      <c r="C35" s="44" t="s">
        <v>35</v>
      </c>
      <c r="D35" s="44" t="s">
        <v>36</v>
      </c>
      <c r="E35" s="42" t="s">
        <v>0</v>
      </c>
      <c r="F35" s="42" t="s">
        <v>1</v>
      </c>
      <c r="G35" s="42" t="s">
        <v>3</v>
      </c>
      <c r="H35" s="42" t="s">
        <v>0</v>
      </c>
      <c r="I35" s="42" t="s">
        <v>1</v>
      </c>
      <c r="J35" s="42" t="s">
        <v>3</v>
      </c>
      <c r="K35" s="42" t="s">
        <v>39</v>
      </c>
      <c r="L35" s="42" t="s">
        <v>38</v>
      </c>
      <c r="M35" s="42" t="s">
        <v>37</v>
      </c>
      <c r="N35" s="42" t="s">
        <v>39</v>
      </c>
      <c r="O35" s="42" t="s">
        <v>38</v>
      </c>
      <c r="P35" s="42" t="s">
        <v>37</v>
      </c>
      <c r="Q35" s="43" t="s">
        <v>0</v>
      </c>
      <c r="R35" s="43" t="s">
        <v>1</v>
      </c>
      <c r="S35" s="43" t="s">
        <v>3</v>
      </c>
    </row>
    <row r="36" spans="2:19">
      <c r="B36" s="24">
        <v>5121</v>
      </c>
      <c r="C36" s="24"/>
      <c r="D36" s="37">
        <v>10000</v>
      </c>
      <c r="E36" s="25"/>
      <c r="F36" s="25"/>
      <c r="G36" s="25"/>
      <c r="H36" s="25"/>
      <c r="I36" s="25"/>
      <c r="J36" s="25"/>
      <c r="K36" s="42">
        <f>C36+E36+H36</f>
        <v>0</v>
      </c>
      <c r="L36" s="42">
        <f>C36+F36+I36</f>
        <v>0</v>
      </c>
      <c r="M36" s="42">
        <f>C36+G36+J36</f>
        <v>0</v>
      </c>
      <c r="N36" s="25"/>
      <c r="O36" s="25"/>
      <c r="P36" s="25"/>
      <c r="Q36" s="43">
        <f>K36+N36</f>
        <v>0</v>
      </c>
      <c r="R36" s="43">
        <f>L36+O36</f>
        <v>0</v>
      </c>
      <c r="S36" s="43">
        <f>M36+P36</f>
        <v>0</v>
      </c>
    </row>
    <row r="37" spans="2:19">
      <c r="B37" s="24"/>
      <c r="C37" s="24"/>
      <c r="D37" s="24"/>
      <c r="E37" s="25"/>
      <c r="F37" s="25"/>
      <c r="G37" s="25"/>
      <c r="H37" s="25"/>
      <c r="I37" s="25"/>
      <c r="J37" s="25"/>
      <c r="K37" s="42">
        <f t="shared" ref="K37" si="0">C37+E37+H37</f>
        <v>0</v>
      </c>
      <c r="L37" s="42">
        <f t="shared" ref="L37" si="1">C37+F37+I37</f>
        <v>0</v>
      </c>
      <c r="M37" s="42">
        <f t="shared" ref="M37" si="2">C37+G37+J37</f>
        <v>0</v>
      </c>
      <c r="N37" s="25"/>
      <c r="O37" s="25"/>
      <c r="P37" s="25"/>
      <c r="Q37" s="43"/>
      <c r="R37" s="43"/>
      <c r="S37" s="43"/>
    </row>
    <row r="38" spans="2:19" ht="28.5">
      <c r="B38" s="18" t="s">
        <v>73</v>
      </c>
      <c r="C38" s="24"/>
      <c r="D38" s="24"/>
      <c r="E38" s="42">
        <f t="shared" ref="E38:J38" si="3">SUM(E36:E37)</f>
        <v>0</v>
      </c>
      <c r="F38" s="42">
        <f t="shared" si="3"/>
        <v>0</v>
      </c>
      <c r="G38" s="42">
        <f t="shared" si="3"/>
        <v>0</v>
      </c>
      <c r="H38" s="42">
        <f t="shared" si="3"/>
        <v>0</v>
      </c>
      <c r="I38" s="42">
        <f t="shared" si="3"/>
        <v>0</v>
      </c>
      <c r="J38" s="42">
        <f t="shared" si="3"/>
        <v>0</v>
      </c>
      <c r="K38" s="42">
        <f>C38+E38+H38</f>
        <v>0</v>
      </c>
      <c r="L38" s="42">
        <f>C38+F38+I38</f>
        <v>0</v>
      </c>
      <c r="M38" s="42">
        <f>C38+G38+J38</f>
        <v>0</v>
      </c>
      <c r="N38" s="44" t="s">
        <v>2</v>
      </c>
      <c r="O38" s="44" t="s">
        <v>2</v>
      </c>
      <c r="P38" s="44" t="s">
        <v>2</v>
      </c>
      <c r="Q38" s="43" t="s">
        <v>2</v>
      </c>
      <c r="R38" s="43" t="s">
        <v>2</v>
      </c>
      <c r="S38" s="43" t="s">
        <v>2</v>
      </c>
    </row>
    <row r="39" spans="2:19" ht="28.5">
      <c r="B39" s="18" t="s">
        <v>60</v>
      </c>
      <c r="C39" s="24"/>
      <c r="D39" s="24"/>
      <c r="E39" s="42" t="s">
        <v>72</v>
      </c>
      <c r="F39" s="42" t="s">
        <v>72</v>
      </c>
      <c r="G39" s="42" t="s">
        <v>72</v>
      </c>
      <c r="H39" s="42" t="s">
        <v>72</v>
      </c>
      <c r="I39" s="42" t="s">
        <v>72</v>
      </c>
      <c r="J39" s="42" t="s">
        <v>72</v>
      </c>
      <c r="K39" s="42">
        <f>C39</f>
        <v>0</v>
      </c>
      <c r="L39" s="42">
        <f>C39</f>
        <v>0</v>
      </c>
      <c r="M39" s="42">
        <f>C39</f>
        <v>0</v>
      </c>
      <c r="N39" s="44" t="s">
        <v>2</v>
      </c>
      <c r="O39" s="44" t="s">
        <v>2</v>
      </c>
      <c r="P39" s="44" t="s">
        <v>2</v>
      </c>
      <c r="Q39" s="43" t="s">
        <v>2</v>
      </c>
      <c r="R39" s="43" t="s">
        <v>2</v>
      </c>
      <c r="S39" s="43" t="s">
        <v>2</v>
      </c>
    </row>
    <row r="40" spans="2:19">
      <c r="B40" s="18" t="s">
        <v>61</v>
      </c>
      <c r="C40" s="42">
        <f>SUM(C36:C37)</f>
        <v>0</v>
      </c>
      <c r="D40" s="42">
        <f>SUM(D36:D37)</f>
        <v>10000</v>
      </c>
      <c r="E40" s="42">
        <f>E38</f>
        <v>0</v>
      </c>
      <c r="F40" s="42">
        <f t="shared" ref="F40:J40" si="4">F38</f>
        <v>0</v>
      </c>
      <c r="G40" s="42">
        <f t="shared" si="4"/>
        <v>0</v>
      </c>
      <c r="H40" s="42">
        <f t="shared" si="4"/>
        <v>0</v>
      </c>
      <c r="I40" s="42">
        <f t="shared" si="4"/>
        <v>0</v>
      </c>
      <c r="J40" s="42">
        <f t="shared" si="4"/>
        <v>0</v>
      </c>
      <c r="K40" s="44">
        <f>K38+K39</f>
        <v>0</v>
      </c>
      <c r="L40" s="44">
        <f t="shared" ref="L40:M40" si="5">L38+L39</f>
        <v>0</v>
      </c>
      <c r="M40" s="44">
        <f t="shared" si="5"/>
        <v>0</v>
      </c>
      <c r="N40" s="44">
        <f>SUM(N36:N37)</f>
        <v>0</v>
      </c>
      <c r="O40" s="44">
        <f>SUM(O36:O37)</f>
        <v>0</v>
      </c>
      <c r="P40" s="44">
        <f>SUM(P36:P37)</f>
        <v>0</v>
      </c>
      <c r="Q40" s="43">
        <f>K40+N40</f>
        <v>0</v>
      </c>
      <c r="R40" s="43">
        <f>L40+O40</f>
        <v>0</v>
      </c>
      <c r="S40" s="43">
        <f>M40+P40</f>
        <v>0</v>
      </c>
    </row>
  </sheetData>
  <mergeCells count="14">
    <mergeCell ref="K17:K18"/>
    <mergeCell ref="B17:B18"/>
    <mergeCell ref="C17:C18"/>
    <mergeCell ref="D17:D18"/>
    <mergeCell ref="E17:E18"/>
    <mergeCell ref="F17:J17"/>
    <mergeCell ref="N34:P34"/>
    <mergeCell ref="Q34:S34"/>
    <mergeCell ref="K19:K20"/>
    <mergeCell ref="B30:E30"/>
    <mergeCell ref="B34:B35"/>
    <mergeCell ref="E34:G34"/>
    <mergeCell ref="H34:J34"/>
    <mergeCell ref="K34:M34"/>
  </mergeCells>
  <dataValidations count="4">
    <dataValidation type="custom" allowBlank="1" showInputMessage="1" showErrorMessage="1" sqref="N36:P37">
      <formula1>"-"</formula1>
    </dataValidation>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58" orientation="landscape" r:id="rId1"/>
  <colBreaks count="1" manualBreakCount="1">
    <brk id="11" max="1048575" man="1"/>
  </colBreaks>
  <legacyDrawing r:id="rId2"/>
</worksheet>
</file>

<file path=xl/worksheets/sheet6.xml><?xml version="1.0" encoding="utf-8"?>
<worksheet xmlns="http://schemas.openxmlformats.org/spreadsheetml/2006/main" xmlns:r="http://schemas.openxmlformats.org/officeDocument/2006/relationships">
  <sheetPr>
    <tabColor theme="5" tint="-0.499984740745262"/>
  </sheetPr>
  <dimension ref="A1:P37"/>
  <sheetViews>
    <sheetView topLeftCell="A15" workbookViewId="0">
      <selection activeCell="A9" sqref="A9:P9"/>
    </sheetView>
  </sheetViews>
  <sheetFormatPr defaultRowHeight="15"/>
  <sheetData>
    <row r="1" spans="1:16" ht="15" customHeight="1">
      <c r="A1" s="95" t="s">
        <v>62</v>
      </c>
      <c r="B1" s="95"/>
      <c r="C1" s="95"/>
      <c r="D1" s="95"/>
      <c r="E1" s="95"/>
      <c r="F1" s="95"/>
      <c r="G1" s="95"/>
      <c r="H1" s="95"/>
      <c r="I1" s="95"/>
      <c r="J1" s="95"/>
      <c r="K1" s="95"/>
      <c r="L1" s="95"/>
      <c r="M1" s="95"/>
      <c r="N1" s="95"/>
      <c r="O1" s="95"/>
      <c r="P1" s="95"/>
    </row>
    <row r="2" spans="1:16" ht="17.25">
      <c r="A2" s="95" t="s">
        <v>4</v>
      </c>
      <c r="B2" s="95"/>
      <c r="C2" s="95"/>
      <c r="D2" s="95"/>
      <c r="E2" s="95"/>
      <c r="F2" s="95"/>
      <c r="G2" s="95"/>
      <c r="H2" s="95"/>
      <c r="I2" s="95"/>
      <c r="J2" s="95"/>
      <c r="K2" s="95"/>
      <c r="L2" s="95"/>
      <c r="M2" s="95"/>
      <c r="N2" s="95"/>
      <c r="O2" s="95"/>
      <c r="P2" s="95"/>
    </row>
    <row r="3" spans="1:16">
      <c r="A3" s="92"/>
      <c r="B3" s="92"/>
      <c r="C3" s="92"/>
      <c r="D3" s="92"/>
      <c r="E3" s="92"/>
      <c r="F3" s="92"/>
      <c r="G3" s="92"/>
      <c r="H3" s="92"/>
      <c r="I3" s="92"/>
      <c r="J3" s="92"/>
      <c r="K3" s="92"/>
      <c r="L3" s="92"/>
      <c r="M3" s="92"/>
      <c r="N3" s="92"/>
      <c r="O3" s="92"/>
      <c r="P3" s="92"/>
    </row>
    <row r="4" spans="1:16">
      <c r="A4" s="94" t="s">
        <v>63</v>
      </c>
      <c r="B4" s="94"/>
      <c r="C4" s="94"/>
      <c r="D4" s="94"/>
      <c r="E4" s="94"/>
      <c r="F4" s="94"/>
      <c r="G4" s="94"/>
      <c r="H4" s="94"/>
      <c r="I4" s="94"/>
      <c r="J4" s="94"/>
      <c r="K4" s="94"/>
      <c r="L4" s="94"/>
      <c r="M4" s="94"/>
      <c r="N4" s="94"/>
      <c r="O4" s="94"/>
      <c r="P4" s="94"/>
    </row>
    <row r="5" spans="1:16" ht="15" customHeight="1">
      <c r="A5" s="94" t="s">
        <v>5</v>
      </c>
      <c r="B5" s="94"/>
      <c r="C5" s="94"/>
      <c r="D5" s="94"/>
      <c r="E5" s="94"/>
      <c r="F5" s="94"/>
      <c r="G5" s="94"/>
      <c r="H5" s="94"/>
      <c r="I5" s="94"/>
      <c r="J5" s="94"/>
      <c r="K5" s="94"/>
      <c r="L5" s="94"/>
      <c r="M5" s="94"/>
      <c r="N5" s="94"/>
      <c r="O5" s="94"/>
      <c r="P5" s="94"/>
    </row>
    <row r="6" spans="1:16">
      <c r="A6" s="94" t="s">
        <v>6</v>
      </c>
      <c r="B6" s="94"/>
      <c r="C6" s="94"/>
      <c r="D6" s="94"/>
      <c r="E6" s="94"/>
      <c r="F6" s="94"/>
      <c r="G6" s="94"/>
      <c r="H6" s="94"/>
      <c r="I6" s="94"/>
      <c r="J6" s="94"/>
      <c r="K6" s="94"/>
      <c r="L6" s="94"/>
      <c r="M6" s="94"/>
      <c r="N6" s="94"/>
      <c r="O6" s="94"/>
      <c r="P6" s="94"/>
    </row>
    <row r="7" spans="1:16" ht="27" customHeight="1">
      <c r="A7" s="91" t="s">
        <v>29</v>
      </c>
      <c r="B7" s="91"/>
      <c r="C7" s="91"/>
      <c r="D7" s="91"/>
      <c r="E7" s="91"/>
      <c r="F7" s="91"/>
      <c r="G7" s="91"/>
      <c r="H7" s="91"/>
      <c r="I7" s="91"/>
      <c r="J7" s="91"/>
      <c r="K7" s="91"/>
      <c r="L7" s="91"/>
      <c r="M7" s="91"/>
      <c r="N7" s="91"/>
      <c r="O7" s="91"/>
      <c r="P7" s="91"/>
    </row>
    <row r="8" spans="1:16">
      <c r="A8" s="96"/>
      <c r="B8" s="96"/>
      <c r="C8" s="96"/>
      <c r="D8" s="96"/>
      <c r="E8" s="96"/>
      <c r="F8" s="96"/>
      <c r="G8" s="96"/>
      <c r="H8" s="96"/>
      <c r="I8" s="96"/>
      <c r="J8" s="96"/>
      <c r="K8" s="96"/>
      <c r="L8" s="96"/>
      <c r="M8" s="96"/>
      <c r="N8" s="96"/>
      <c r="O8" s="96"/>
      <c r="P8" s="96"/>
    </row>
    <row r="9" spans="1:16">
      <c r="A9" s="93" t="s">
        <v>7</v>
      </c>
      <c r="B9" s="93"/>
      <c r="C9" s="93"/>
      <c r="D9" s="93"/>
      <c r="E9" s="93"/>
      <c r="F9" s="93"/>
      <c r="G9" s="93"/>
      <c r="H9" s="93"/>
      <c r="I9" s="93"/>
      <c r="J9" s="93"/>
      <c r="K9" s="93"/>
      <c r="L9" s="93"/>
      <c r="M9" s="93"/>
      <c r="N9" s="93"/>
      <c r="O9" s="93"/>
      <c r="P9" s="93"/>
    </row>
    <row r="10" spans="1:16">
      <c r="A10" s="97"/>
      <c r="B10" s="97"/>
      <c r="C10" s="97"/>
      <c r="D10" s="97"/>
      <c r="E10" s="97"/>
      <c r="F10" s="97"/>
      <c r="G10" s="97"/>
      <c r="H10" s="97"/>
      <c r="I10" s="97"/>
      <c r="J10" s="97"/>
      <c r="K10" s="97"/>
      <c r="L10" s="97"/>
      <c r="M10" s="97"/>
      <c r="N10" s="97"/>
      <c r="O10" s="97"/>
      <c r="P10" s="97"/>
    </row>
    <row r="11" spans="1:16" ht="99" customHeight="1">
      <c r="A11" s="91" t="s">
        <v>31</v>
      </c>
      <c r="B11" s="91"/>
      <c r="C11" s="91"/>
      <c r="D11" s="91"/>
      <c r="E11" s="91"/>
      <c r="F11" s="91"/>
      <c r="G11" s="91"/>
      <c r="H11" s="91"/>
      <c r="I11" s="91"/>
      <c r="J11" s="91"/>
      <c r="K11" s="91"/>
      <c r="L11" s="91"/>
      <c r="M11" s="91"/>
      <c r="N11" s="91"/>
      <c r="O11" s="91"/>
      <c r="P11" s="91"/>
    </row>
    <row r="12" spans="1:16" ht="15" customHeight="1">
      <c r="A12" s="91" t="s">
        <v>8</v>
      </c>
      <c r="B12" s="91"/>
      <c r="C12" s="91"/>
      <c r="D12" s="91"/>
      <c r="E12" s="91"/>
      <c r="F12" s="91"/>
      <c r="G12" s="91"/>
      <c r="H12" s="91"/>
      <c r="I12" s="91"/>
      <c r="J12" s="91"/>
      <c r="K12" s="91"/>
      <c r="L12" s="91"/>
      <c r="M12" s="91"/>
      <c r="N12" s="91"/>
      <c r="O12" s="91"/>
      <c r="P12" s="91"/>
    </row>
    <row r="13" spans="1:16" ht="15" customHeight="1">
      <c r="A13" s="94" t="s">
        <v>9</v>
      </c>
      <c r="B13" s="94"/>
      <c r="C13" s="94"/>
      <c r="D13" s="94"/>
      <c r="E13" s="94"/>
      <c r="F13" s="94"/>
      <c r="G13" s="94"/>
      <c r="H13" s="94"/>
      <c r="I13" s="94"/>
      <c r="J13" s="94"/>
      <c r="K13" s="94"/>
      <c r="L13" s="94"/>
      <c r="M13" s="94"/>
      <c r="N13" s="94"/>
      <c r="O13" s="94"/>
      <c r="P13" s="94"/>
    </row>
    <row r="14" spans="1:16" ht="36" customHeight="1">
      <c r="A14" s="91" t="s">
        <v>10</v>
      </c>
      <c r="B14" s="91"/>
      <c r="C14" s="91"/>
      <c r="D14" s="91"/>
      <c r="E14" s="91"/>
      <c r="F14" s="91"/>
      <c r="G14" s="91"/>
      <c r="H14" s="91"/>
      <c r="I14" s="91"/>
      <c r="J14" s="91"/>
      <c r="K14" s="91"/>
      <c r="L14" s="91"/>
      <c r="M14" s="91"/>
      <c r="N14" s="91"/>
      <c r="O14" s="91"/>
      <c r="P14" s="91"/>
    </row>
    <row r="15" spans="1:16" ht="44.25" customHeight="1">
      <c r="A15" s="91" t="s">
        <v>11</v>
      </c>
      <c r="B15" s="91"/>
      <c r="C15" s="91"/>
      <c r="D15" s="91"/>
      <c r="E15" s="91"/>
      <c r="F15" s="91"/>
      <c r="G15" s="91"/>
      <c r="H15" s="91"/>
      <c r="I15" s="91"/>
      <c r="J15" s="91"/>
      <c r="K15" s="91"/>
      <c r="L15" s="91"/>
      <c r="M15" s="91"/>
      <c r="N15" s="91"/>
      <c r="O15" s="91"/>
      <c r="P15" s="91"/>
    </row>
    <row r="16" spans="1:16" ht="86.25" customHeight="1">
      <c r="A16" s="91" t="s">
        <v>12</v>
      </c>
      <c r="B16" s="91"/>
      <c r="C16" s="91"/>
      <c r="D16" s="91"/>
      <c r="E16" s="91"/>
      <c r="F16" s="91"/>
      <c r="G16" s="91"/>
      <c r="H16" s="91"/>
      <c r="I16" s="91"/>
      <c r="J16" s="91"/>
      <c r="K16" s="91"/>
      <c r="L16" s="91"/>
      <c r="M16" s="91"/>
      <c r="N16" s="91"/>
      <c r="O16" s="91"/>
      <c r="P16" s="91"/>
    </row>
    <row r="17" spans="1:16" ht="15" customHeight="1">
      <c r="A17" s="92"/>
      <c r="B17" s="92"/>
      <c r="C17" s="92"/>
      <c r="D17" s="92"/>
      <c r="E17" s="92"/>
      <c r="F17" s="92"/>
      <c r="G17" s="92"/>
      <c r="H17" s="92"/>
      <c r="I17" s="92"/>
      <c r="J17" s="92"/>
      <c r="K17" s="92"/>
      <c r="L17" s="92"/>
      <c r="M17" s="92"/>
      <c r="N17" s="92"/>
      <c r="O17" s="92"/>
      <c r="P17" s="92"/>
    </row>
    <row r="18" spans="1:16" ht="15" customHeight="1">
      <c r="A18" s="93" t="s">
        <v>13</v>
      </c>
      <c r="B18" s="93"/>
      <c r="C18" s="93"/>
      <c r="D18" s="93"/>
      <c r="E18" s="93"/>
      <c r="F18" s="93"/>
      <c r="G18" s="93"/>
      <c r="H18" s="93"/>
      <c r="I18" s="93"/>
      <c r="J18" s="93"/>
      <c r="K18" s="93"/>
      <c r="L18" s="93"/>
      <c r="M18" s="93"/>
      <c r="N18" s="93"/>
      <c r="O18" s="93"/>
      <c r="P18" s="93"/>
    </row>
    <row r="19" spans="1:16">
      <c r="A19" s="92"/>
      <c r="B19" s="92"/>
      <c r="C19" s="92"/>
      <c r="D19" s="92"/>
      <c r="E19" s="92"/>
      <c r="F19" s="92"/>
      <c r="G19" s="92"/>
      <c r="H19" s="92"/>
      <c r="I19" s="92"/>
      <c r="J19" s="92"/>
      <c r="K19" s="92"/>
      <c r="L19" s="92"/>
      <c r="M19" s="92"/>
      <c r="N19" s="92"/>
      <c r="O19" s="92"/>
      <c r="P19" s="92"/>
    </row>
    <row r="20" spans="1:16" ht="46.5" customHeight="1">
      <c r="A20" s="91" t="s">
        <v>14</v>
      </c>
      <c r="B20" s="91"/>
      <c r="C20" s="91"/>
      <c r="D20" s="91"/>
      <c r="E20" s="91"/>
      <c r="F20" s="91"/>
      <c r="G20" s="91"/>
      <c r="H20" s="91"/>
      <c r="I20" s="91"/>
      <c r="J20" s="91"/>
      <c r="K20" s="91"/>
      <c r="L20" s="91"/>
      <c r="M20" s="91"/>
      <c r="N20" s="91"/>
      <c r="O20" s="91"/>
      <c r="P20" s="91"/>
    </row>
    <row r="21" spans="1:16" ht="73.5" customHeight="1">
      <c r="A21" s="91" t="s">
        <v>15</v>
      </c>
      <c r="B21" s="91"/>
      <c r="C21" s="91"/>
      <c r="D21" s="91"/>
      <c r="E21" s="91"/>
      <c r="F21" s="91"/>
      <c r="G21" s="91"/>
      <c r="H21" s="91"/>
      <c r="I21" s="91"/>
      <c r="J21" s="91"/>
      <c r="K21" s="91"/>
      <c r="L21" s="91"/>
      <c r="M21" s="91"/>
      <c r="N21" s="91"/>
      <c r="O21" s="91"/>
      <c r="P21" s="91"/>
    </row>
    <row r="22" spans="1:16" ht="79.5" customHeight="1">
      <c r="A22" s="91" t="s">
        <v>16</v>
      </c>
      <c r="B22" s="91"/>
      <c r="C22" s="91"/>
      <c r="D22" s="91"/>
      <c r="E22" s="91"/>
      <c r="F22" s="91"/>
      <c r="G22" s="91"/>
      <c r="H22" s="91"/>
      <c r="I22" s="91"/>
      <c r="J22" s="91"/>
      <c r="K22" s="91"/>
      <c r="L22" s="91"/>
      <c r="M22" s="91"/>
      <c r="N22" s="91"/>
      <c r="O22" s="91"/>
      <c r="P22" s="91"/>
    </row>
    <row r="23" spans="1:16" ht="35.25" customHeight="1">
      <c r="A23" s="91" t="s">
        <v>17</v>
      </c>
      <c r="B23" s="91"/>
      <c r="C23" s="91"/>
      <c r="D23" s="91"/>
      <c r="E23" s="91"/>
      <c r="F23" s="91"/>
      <c r="G23" s="91"/>
      <c r="H23" s="91"/>
      <c r="I23" s="91"/>
      <c r="J23" s="91"/>
      <c r="K23" s="91"/>
      <c r="L23" s="91"/>
      <c r="M23" s="91"/>
      <c r="N23" s="91"/>
      <c r="O23" s="91"/>
      <c r="P23" s="91"/>
    </row>
    <row r="24" spans="1:16" ht="63.75" customHeight="1">
      <c r="A24" s="91" t="s">
        <v>18</v>
      </c>
      <c r="B24" s="91"/>
      <c r="C24" s="91"/>
      <c r="D24" s="91"/>
      <c r="E24" s="91"/>
      <c r="F24" s="91"/>
      <c r="G24" s="91"/>
      <c r="H24" s="91"/>
      <c r="I24" s="91"/>
      <c r="J24" s="91"/>
      <c r="K24" s="91"/>
      <c r="L24" s="91"/>
      <c r="M24" s="91"/>
      <c r="N24" s="91"/>
      <c r="O24" s="91"/>
      <c r="P24" s="91"/>
    </row>
    <row r="25" spans="1:16" ht="69" customHeight="1">
      <c r="A25" s="91" t="s">
        <v>19</v>
      </c>
      <c r="B25" s="91"/>
      <c r="C25" s="91"/>
      <c r="D25" s="91"/>
      <c r="E25" s="91"/>
      <c r="F25" s="91"/>
      <c r="G25" s="91"/>
      <c r="H25" s="91"/>
      <c r="I25" s="91"/>
      <c r="J25" s="91"/>
      <c r="K25" s="91"/>
      <c r="L25" s="91"/>
      <c r="M25" s="91"/>
      <c r="N25" s="91"/>
      <c r="O25" s="91"/>
      <c r="P25" s="91"/>
    </row>
    <row r="26" spans="1:16" ht="25.5" customHeight="1">
      <c r="A26" s="91" t="s">
        <v>20</v>
      </c>
      <c r="B26" s="91"/>
      <c r="C26" s="91"/>
      <c r="D26" s="91"/>
      <c r="E26" s="91"/>
      <c r="F26" s="91"/>
      <c r="G26" s="91"/>
      <c r="H26" s="91"/>
      <c r="I26" s="91"/>
      <c r="J26" s="91"/>
      <c r="K26" s="91"/>
      <c r="L26" s="91"/>
      <c r="M26" s="91"/>
      <c r="N26" s="91"/>
      <c r="O26" s="91"/>
      <c r="P26" s="91"/>
    </row>
    <row r="27" spans="1:16" ht="15" customHeight="1">
      <c r="A27" s="94"/>
      <c r="B27" s="94"/>
      <c r="C27" s="94"/>
      <c r="D27" s="94"/>
      <c r="E27" s="94"/>
      <c r="F27" s="94"/>
      <c r="G27" s="94"/>
      <c r="H27" s="94"/>
      <c r="I27" s="94"/>
      <c r="J27" s="94"/>
      <c r="K27" s="94"/>
      <c r="L27" s="94"/>
      <c r="M27" s="94"/>
      <c r="N27" s="94"/>
      <c r="O27" s="94"/>
      <c r="P27" s="94"/>
    </row>
    <row r="28" spans="1:16" ht="15" customHeight="1">
      <c r="A28" s="93" t="s">
        <v>21</v>
      </c>
      <c r="B28" s="93"/>
      <c r="C28" s="93"/>
      <c r="D28" s="93"/>
      <c r="E28" s="93"/>
      <c r="F28" s="93"/>
      <c r="G28" s="93"/>
      <c r="H28" s="93"/>
      <c r="I28" s="93"/>
      <c r="J28" s="93"/>
      <c r="K28" s="93"/>
      <c r="L28" s="93"/>
      <c r="M28" s="93"/>
      <c r="N28" s="93"/>
      <c r="O28" s="93"/>
      <c r="P28" s="93"/>
    </row>
    <row r="29" spans="1:16" ht="15" customHeight="1">
      <c r="A29" s="92"/>
      <c r="B29" s="92"/>
      <c r="C29" s="92"/>
      <c r="D29" s="92"/>
      <c r="E29" s="92"/>
      <c r="F29" s="92"/>
      <c r="G29" s="92"/>
      <c r="H29" s="92"/>
      <c r="I29" s="92"/>
      <c r="J29" s="92"/>
      <c r="K29" s="92"/>
      <c r="L29" s="92"/>
      <c r="M29" s="92"/>
      <c r="N29" s="92"/>
      <c r="O29" s="92"/>
      <c r="P29" s="92"/>
    </row>
    <row r="30" spans="1:16" ht="51.75" customHeight="1">
      <c r="A30" s="91" t="s">
        <v>22</v>
      </c>
      <c r="B30" s="91"/>
      <c r="C30" s="91"/>
      <c r="D30" s="91"/>
      <c r="E30" s="91"/>
      <c r="F30" s="91"/>
      <c r="G30" s="91"/>
      <c r="H30" s="91"/>
      <c r="I30" s="91"/>
      <c r="J30" s="91"/>
      <c r="K30" s="91"/>
      <c r="L30" s="91"/>
      <c r="M30" s="91"/>
      <c r="N30" s="91"/>
      <c r="O30" s="91"/>
      <c r="P30" s="91"/>
    </row>
    <row r="31" spans="1:16" ht="40.5" customHeight="1">
      <c r="A31" s="91" t="s">
        <v>23</v>
      </c>
      <c r="B31" s="91"/>
      <c r="C31" s="91"/>
      <c r="D31" s="91"/>
      <c r="E31" s="91"/>
      <c r="F31" s="91"/>
      <c r="G31" s="91"/>
      <c r="H31" s="91"/>
      <c r="I31" s="91"/>
      <c r="J31" s="91"/>
      <c r="K31" s="91"/>
      <c r="L31" s="91"/>
      <c r="M31" s="91"/>
      <c r="N31" s="91"/>
      <c r="O31" s="91"/>
      <c r="P31" s="91"/>
    </row>
    <row r="32" spans="1:16" ht="46.5" customHeight="1">
      <c r="A32" s="91" t="s">
        <v>24</v>
      </c>
      <c r="B32" s="91"/>
      <c r="C32" s="91"/>
      <c r="D32" s="91"/>
      <c r="E32" s="91"/>
      <c r="F32" s="91"/>
      <c r="G32" s="91"/>
      <c r="H32" s="91"/>
      <c r="I32" s="91"/>
      <c r="J32" s="91"/>
      <c r="K32" s="91"/>
      <c r="L32" s="91"/>
      <c r="M32" s="91"/>
      <c r="N32" s="91"/>
      <c r="O32" s="91"/>
      <c r="P32" s="91"/>
    </row>
    <row r="33" spans="1:16" ht="26.25" customHeight="1">
      <c r="A33" s="91" t="s">
        <v>25</v>
      </c>
      <c r="B33" s="91"/>
      <c r="C33" s="91"/>
      <c r="D33" s="91"/>
      <c r="E33" s="91"/>
      <c r="F33" s="91"/>
      <c r="G33" s="91"/>
      <c r="H33" s="91"/>
      <c r="I33" s="91"/>
      <c r="J33" s="91"/>
      <c r="K33" s="91"/>
      <c r="L33" s="91"/>
      <c r="M33" s="91"/>
      <c r="N33" s="91"/>
      <c r="O33" s="91"/>
      <c r="P33" s="91"/>
    </row>
    <row r="34" spans="1:16" ht="50.25" customHeight="1">
      <c r="A34" s="91" t="s">
        <v>26</v>
      </c>
      <c r="B34" s="91"/>
      <c r="C34" s="91"/>
      <c r="D34" s="91"/>
      <c r="E34" s="91"/>
      <c r="F34" s="91"/>
      <c r="G34" s="91"/>
      <c r="H34" s="91"/>
      <c r="I34" s="91"/>
      <c r="J34" s="91"/>
      <c r="K34" s="91"/>
      <c r="L34" s="91"/>
      <c r="M34" s="91"/>
      <c r="N34" s="91"/>
      <c r="O34" s="91"/>
      <c r="P34" s="91"/>
    </row>
    <row r="35" spans="1:16" ht="48" customHeight="1">
      <c r="A35" s="91" t="s">
        <v>27</v>
      </c>
      <c r="B35" s="91"/>
      <c r="C35" s="91"/>
      <c r="D35" s="91"/>
      <c r="E35" s="91"/>
      <c r="F35" s="91"/>
      <c r="G35" s="91"/>
      <c r="H35" s="91"/>
      <c r="I35" s="91"/>
      <c r="J35" s="91"/>
      <c r="K35" s="91"/>
      <c r="L35" s="91"/>
      <c r="M35" s="91"/>
      <c r="N35" s="91"/>
      <c r="O35" s="91"/>
      <c r="P35" s="91"/>
    </row>
    <row r="36" spans="1:16" ht="45" customHeight="1">
      <c r="A36" s="91" t="s">
        <v>28</v>
      </c>
      <c r="B36" s="91"/>
      <c r="C36" s="91"/>
      <c r="D36" s="91"/>
      <c r="E36" s="91"/>
      <c r="F36" s="91"/>
      <c r="G36" s="91"/>
      <c r="H36" s="91"/>
      <c r="I36" s="91"/>
      <c r="J36" s="91"/>
      <c r="K36" s="91"/>
      <c r="L36" s="91"/>
      <c r="M36" s="91"/>
      <c r="N36" s="91"/>
      <c r="O36" s="91"/>
      <c r="P36" s="91"/>
    </row>
    <row r="37" spans="1:16" ht="15" customHeight="1">
      <c r="A37" s="2"/>
    </row>
  </sheetData>
  <mergeCells count="36">
    <mergeCell ref="A13:P13"/>
    <mergeCell ref="A14:P14"/>
    <mergeCell ref="A11:P11"/>
    <mergeCell ref="A12:P12"/>
    <mergeCell ref="A1:P1"/>
    <mergeCell ref="A4:P4"/>
    <mergeCell ref="A5:P5"/>
    <mergeCell ref="A6:P6"/>
    <mergeCell ref="A7:P7"/>
    <mergeCell ref="A2:P2"/>
    <mergeCell ref="A3:P3"/>
    <mergeCell ref="A8:P8"/>
    <mergeCell ref="A10:P10"/>
    <mergeCell ref="A9:P9"/>
    <mergeCell ref="A15:P15"/>
    <mergeCell ref="A16:P16"/>
    <mergeCell ref="A18:P18"/>
    <mergeCell ref="A17:P17"/>
    <mergeCell ref="A34:P34"/>
    <mergeCell ref="A23:P23"/>
    <mergeCell ref="A24:P24"/>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Հ1 Ձև1 </vt:lpstr>
      <vt:lpstr>Հ1 Ձև 2 (1) </vt:lpstr>
      <vt:lpstr>Հ1 Ձև 2 (2)</vt:lpstr>
      <vt:lpstr>Հ1 Ձև 2 (4)</vt:lpstr>
      <vt:lpstr>Հ1 Ձև 2 (3)</vt:lpstr>
      <vt:lpstr>Լրացման պահանջներ</vt:lpstr>
      <vt:lpstr>'Հ1 Ձև1 '!_ftnref1</vt:lpstr>
      <vt:lpstr>'Հ1 Ձև1 '!_ftnref2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2023-08-03T06:17:48Z</dcterms:modified>
</cp:coreProperties>
</file>